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2"/>
  </bookViews>
  <sheets>
    <sheet name="15.2" sheetId="3" r:id="rId1"/>
    <sheet name="15.3" sheetId="4" r:id="rId2"/>
    <sheet name="15.4" sheetId="17" r:id="rId3"/>
    <sheet name="15.5" sheetId="6" r:id="rId4"/>
    <sheet name="15.6" sheetId="7" r:id="rId5"/>
    <sheet name="15.7" sheetId="8" r:id="rId6"/>
    <sheet name="15.8" sheetId="9" r:id="rId7"/>
    <sheet name="15.9" sheetId="10" r:id="rId8"/>
    <sheet name="15.10" sheetId="11" r:id="rId9"/>
    <sheet name="15.11" sheetId="12" r:id="rId10"/>
    <sheet name="15.12" sheetId="13" r:id="rId11"/>
    <sheet name="15.13" sheetId="14" r:id="rId12"/>
    <sheet name="15.14" sheetId="15" r:id="rId13"/>
    <sheet name="15.15" sheetId="16" r:id="rId14"/>
  </sheets>
  <definedNames>
    <definedName name="_xlnm.Print_Titles" localSheetId="8">'15.10'!$7:$7</definedName>
    <definedName name="_xlnm.Print_Titles" localSheetId="9">'15.11'!$7:$7</definedName>
    <definedName name="_xlnm.Print_Titles" localSheetId="10">'15.12'!$7:$7</definedName>
    <definedName name="_xlnm.Print_Titles" localSheetId="11">'15.13'!$7:$7</definedName>
    <definedName name="_xlnm.Print_Titles" localSheetId="12">'15.14'!$7:$7</definedName>
    <definedName name="_xlnm.Print_Titles" localSheetId="13">'15.15'!$7:$7</definedName>
    <definedName name="_xlnm.Print_Titles" localSheetId="0">'15.2'!$8:$8</definedName>
    <definedName name="_xlnm.Print_Titles" localSheetId="1">'15.3'!$7:$7</definedName>
    <definedName name="_xlnm.Print_Titles" localSheetId="2">'15.4'!$9:$9</definedName>
    <definedName name="_xlnm.Print_Titles" localSheetId="3">'15.5'!$7:$7</definedName>
    <definedName name="_xlnm.Print_Titles" localSheetId="4">'15.6'!$7:$7</definedName>
    <definedName name="_xlnm.Print_Titles" localSheetId="5">'15.7'!$7:$7</definedName>
    <definedName name="_xlnm.Print_Titles" localSheetId="6">'15.8'!$7:$7</definedName>
    <definedName name="_xlnm.Print_Titles" localSheetId="7">'15.9'!$7:$7</definedName>
    <definedName name="_xlnm.Print_Area" localSheetId="8">'15.10'!$E$1:$L$55</definedName>
    <definedName name="_xlnm.Print_Area" localSheetId="9">'15.11'!$A$1:$H$22</definedName>
    <definedName name="_xlnm.Print_Area" localSheetId="10">'15.12'!$E$1:$L$55</definedName>
    <definedName name="_xlnm.Print_Area" localSheetId="11">'15.13'!$E$1:$L$55</definedName>
    <definedName name="_xlnm.Print_Area" localSheetId="12">'15.14'!$E$1:$L$21</definedName>
    <definedName name="_xlnm.Print_Area" localSheetId="13">'15.15'!$E$1:$L$21</definedName>
    <definedName name="_xlnm.Print_Area" localSheetId="0">'15.2'!$E$1:$L$32</definedName>
    <definedName name="_xlnm.Print_Area" localSheetId="1">'15.3'!$E$1:$L$40</definedName>
    <definedName name="_xlnm.Print_Area" localSheetId="2">'15.4'!$A$1:$AE$42</definedName>
    <definedName name="_xlnm.Print_Area" localSheetId="4">'15.6'!$E$1:$L$55</definedName>
    <definedName name="_xlnm.Print_Area" localSheetId="6">'15.8'!$E$1:$L$21</definedName>
    <definedName name="_xlnm.Print_Area" localSheetId="7">'15.9'!$E$1:$L$24</definedName>
  </definedNames>
  <calcPr calcId="162913"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4" i="17" l="1"/>
  <c r="O34" i="17"/>
  <c r="M34" i="17"/>
  <c r="N35" i="17"/>
  <c r="O35" i="17"/>
  <c r="M35" i="17"/>
  <c r="AB35" i="17"/>
  <c r="AC35" i="17"/>
  <c r="AE35" i="17" s="1"/>
  <c r="AA34" i="17"/>
  <c r="AA35" i="17"/>
  <c r="AD35" i="17"/>
  <c r="AB29" i="17"/>
  <c r="AB25" i="17"/>
  <c r="AB23" i="17"/>
  <c r="AB24" i="17"/>
  <c r="AB16" i="17"/>
  <c r="AC34" i="17"/>
  <c r="AC32" i="17"/>
  <c r="AA32" i="17"/>
  <c r="AE12" i="17"/>
  <c r="AE15" i="17"/>
  <c r="AE16" i="17"/>
  <c r="AE18" i="17"/>
  <c r="AE19" i="17"/>
  <c r="AE29" i="17"/>
  <c r="AD12" i="17"/>
  <c r="AD15" i="17"/>
  <c r="AD16" i="17"/>
  <c r="AD17" i="17"/>
  <c r="AD18" i="17"/>
  <c r="AD19" i="17"/>
  <c r="AD21" i="17"/>
  <c r="AD22" i="17"/>
  <c r="AD24" i="17"/>
  <c r="AD26" i="17"/>
  <c r="AD28" i="17"/>
  <c r="AD29" i="17"/>
  <c r="AD30" i="17"/>
  <c r="AB15" i="17"/>
  <c r="AB14" i="17"/>
  <c r="AB12" i="17"/>
  <c r="Q23" i="17"/>
  <c r="P23" i="17"/>
  <c r="Q20" i="17"/>
  <c r="P20" i="17"/>
  <c r="Q19" i="17"/>
  <c r="P19" i="17"/>
  <c r="Q14" i="17"/>
  <c r="P14" i="17"/>
  <c r="N32" i="17"/>
  <c r="O32" i="17"/>
  <c r="M32" i="17"/>
  <c r="Q13" i="17"/>
  <c r="P13" i="17"/>
  <c r="Q10" i="17"/>
  <c r="Q11" i="17"/>
  <c r="Q25" i="17"/>
  <c r="Q34" i="17"/>
  <c r="P11" i="17"/>
  <c r="P25" i="17"/>
  <c r="P10" i="17"/>
  <c r="AE30" i="17"/>
  <c r="AE28" i="17"/>
  <c r="AB27" i="17"/>
  <c r="AE26" i="17"/>
  <c r="AB34" i="17"/>
  <c r="AE22" i="17"/>
  <c r="AB20" i="17"/>
  <c r="AB19" i="17"/>
  <c r="AB18" i="17"/>
  <c r="AB13" i="17"/>
  <c r="AB11" i="17"/>
  <c r="AB10" i="17"/>
  <c r="P34" i="17" l="1"/>
  <c r="AE24" i="17"/>
  <c r="AB32" i="17"/>
  <c r="AE32" i="17" s="1"/>
  <c r="AE21" i="17"/>
  <c r="AD32" i="17"/>
  <c r="AE17" i="17"/>
  <c r="AE34" i="17"/>
  <c r="AD34" i="17"/>
  <c r="P32" i="17"/>
  <c r="Q32" i="17"/>
  <c r="K31" i="4" l="1"/>
  <c r="K29" i="4"/>
  <c r="K8" i="4"/>
</calcChain>
</file>

<file path=xl/sharedStrings.xml><?xml version="1.0" encoding="utf-8"?>
<sst xmlns="http://schemas.openxmlformats.org/spreadsheetml/2006/main" count="1115" uniqueCount="121">
  <si>
    <t>тыс. рублей</t>
  </si>
  <si>
    <t>Наименование муниципальных образований</t>
  </si>
  <si>
    <t>Наименование КЦС</t>
  </si>
  <si>
    <t>Утверждено Законом Новосибирской области от 25.12.2019 № 454-ОЗ "Об областном бюджете Новосибирской области на 2020 год и плановый период 2021 и 2022 годов"</t>
  </si>
  <si>
    <t>Уточненная сводная бюджетная роспись на 2020 год</t>
  </si>
  <si>
    <t>Уточненный кассовый план на год 2020 года</t>
  </si>
  <si>
    <t>% исполнения к утвержденному плану</t>
  </si>
  <si>
    <t xml:space="preserve">% исполнения к уточненной сводной бюджетной росписи </t>
  </si>
  <si>
    <t>иных межбюджетных трансфертов</t>
  </si>
  <si>
    <t/>
  </si>
  <si>
    <t>ВСЕГО по местным бюджетам</t>
  </si>
  <si>
    <t>в том числе:</t>
  </si>
  <si>
    <t>муниципальных районов</t>
  </si>
  <si>
    <t>городских округов</t>
  </si>
  <si>
    <t>поселений</t>
  </si>
  <si>
    <t>________________________</t>
  </si>
  <si>
    <t xml:space="preserve"> </t>
  </si>
  <si>
    <t>ИСПОЛНЕНИЕ РАСХОДОВ ОБЛАСТНОГО БЮДЖЕТА НОВОСИБИРСКОЙ ОБЛАСТИ ПО ПРЕДОСТАВЛЕНИЮ ИНЫХ МЕЖБЮДЖЕТНЫХ ТРАНСФЕРТОВ ИЗ ОБЛАСТНОГО БЮДЖЕТА МЕСТНЫМ БЮДЖЕТАМ ПО НАПРАВЛЕНИЯМ И МУНИЦИПАЛЬНЫМ ОБРАЗОВАНИЯМ ЗА 2020 ГОД</t>
  </si>
  <si>
    <t>Исполнение расходов областного бюджета Новосибирской области по предоставлению иных межбюджетных трансфертов на реализацию мероприятий по ресурсному обеспечению модернизации образования Новосибирской области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2020 год</t>
  </si>
  <si>
    <t>Венгеровский район</t>
  </si>
  <si>
    <t>Распределение иных межбюджетных трансфертов  на реализацию мероприятий по ресурсному обеспечению модернизации образования Новосибирской области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</si>
  <si>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Искитимский район</t>
  </si>
  <si>
    <t>Колыванский район</t>
  </si>
  <si>
    <t>Куйбышевский район</t>
  </si>
  <si>
    <t>Купинский район</t>
  </si>
  <si>
    <t>Мошковский район</t>
  </si>
  <si>
    <t>на реализацию мероприятий по ресурсному обеспечению модернизации образования Новосибирской области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</si>
  <si>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Ордынский район</t>
  </si>
  <si>
    <t>Сузунский район</t>
  </si>
  <si>
    <t>Черепановский район</t>
  </si>
  <si>
    <t>г. Искитим</t>
  </si>
  <si>
    <t>г. Новосибирск</t>
  </si>
  <si>
    <t>Исполнение расходов областного бюджета Новосибирской области по предоставлению иных межбюджетных трансфертов на обеспечение мероприятий по улучшению жилищных условий граждан, проживающих на сельских территориях, государственной программы Новосибирской области "Комплексное развитие сельских территорий в Новосибирской области" за 2020 год</t>
  </si>
  <si>
    <t>Баганский район</t>
  </si>
  <si>
    <t>Распределение иных межбюджетных трансфертов на обеспечение мероприятий по улучшению жилищных условий граждан, проживающих на сельских территориях, государственной программы Новосибирской области "Комплексное развитие сельских территорий в Новосибирской области"</t>
  </si>
  <si>
    <t>Барабинский район</t>
  </si>
  <si>
    <t>Доволенский район</t>
  </si>
  <si>
    <t>Коченевский район</t>
  </si>
  <si>
    <t>Кочковский район</t>
  </si>
  <si>
    <t>на обеспечение мероприятий по улучшению жилищных условий граждан, проживающих на сельских территориях, государственной программы Новосибирской области "Комплексное развитие сельских территорий в Новосибирской области"</t>
  </si>
  <si>
    <t>Краснозерский район</t>
  </si>
  <si>
    <t>Кыштовский район</t>
  </si>
  <si>
    <t>Маслянинский район</t>
  </si>
  <si>
    <t>Татарский район</t>
  </si>
  <si>
    <t>Тогучинский район</t>
  </si>
  <si>
    <t>Убинский район</t>
  </si>
  <si>
    <t>Чановский район</t>
  </si>
  <si>
    <t>Исполнение расходов областного бюджета Новосибирской области по предоставлению иных межбюджетных трансфертов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и непрограммных направлений за 2020 год</t>
  </si>
  <si>
    <t>Здвинский район</t>
  </si>
  <si>
    <t>Карасукский район</t>
  </si>
  <si>
    <t>Каргатский район</t>
  </si>
  <si>
    <t>Новосибирский район</t>
  </si>
  <si>
    <t>Северный район</t>
  </si>
  <si>
    <t>Усть-Таркский район</t>
  </si>
  <si>
    <t>г. Бердск</t>
  </si>
  <si>
    <t>р.п. Кольцово</t>
  </si>
  <si>
    <t>г.Обь</t>
  </si>
  <si>
    <t>Исполнение расходов областного бюджета Новосибирской области по предоставлению иных межбюджетных трансфертов на реализацию мероприятий по сохранению, использованию, популяризации и государственной охране объектов культурного наследия народов Российской Федерации, расположенных на территории Новосибирской области, государственной программы Новосибирской области "Культура Новосибирской области" за 2020 год</t>
  </si>
  <si>
    <t>Распределение иных межбюджетных трансфертов на реализацию мероприятий по сохранению, использованию, популяризации и государственной охране объектов культурного наследия народов Российской Федерации, расположенных на территории Новосибирской области, государственной программы Новосибирской области "Культура Новосибирской области"</t>
  </si>
  <si>
    <t>на реализацию мероприятий по сохранению, использованию, популяризации и государственной охране объектов культурного наследия народов Российской Федерации, расположенных на территории Новосибирской области, государственной программы Новосибирской области "Культура Новосибирской области"</t>
  </si>
  <si>
    <t>Куйбышевский район - всего</t>
  </si>
  <si>
    <t>г. Куйбышев</t>
  </si>
  <si>
    <t>Исполнение расходов областного бюджета Новосибирской области по предоставлению иных межбюджетных трансфертов на реализацию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 за 2020 год</t>
  </si>
  <si>
    <t>Распределение иных межбюджетных трансфертов на реализацию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</si>
  <si>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Болотнинский район</t>
  </si>
  <si>
    <t>на реализацию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</si>
  <si>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Чистоозерный район</t>
  </si>
  <si>
    <t>Чулымский район</t>
  </si>
  <si>
    <t>Исполнение расходов областного бюджета Новосибирской области по предоставлению иных межбюджетных трансфертов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и непрограммных направлений за 2020 год</t>
  </si>
  <si>
    <t>Распределение иных межбюджетных трансфертов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и непрограммных направлений</t>
  </si>
  <si>
    <t>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и непрограммных направлений</t>
  </si>
  <si>
    <t>Исполнение расходов областного бюджета Новосибирской области по предоставлению иных межбюджетных трансфертов на реализацию мероприятий по реновации учреждений отрасли культуры государственной программы Новосибирской области "Культура Новосибирской области" за 2020 год</t>
  </si>
  <si>
    <t>на реализацию мероприятий по реновации учреждений отрасли культуры государственной программы Новосибирской области "Культура Новосибирской области"</t>
  </si>
  <si>
    <t>Исполнение расходов областного бюджета Новосибирской области по предоставлению иных межбюджетных трансфертов на реализацию мероприятий по созданию модельных муниципальных библиотек государственной программы Новосибирской области "Культура Новосибирской области" за 2020 год</t>
  </si>
  <si>
    <t>Распределение иных межбюджетных трансфертов на реализацию мероприятий по созданию модельных муниципальных библиотек государственной программы Новосибирской области "Культура Новосибирской области"</t>
  </si>
  <si>
    <t>на реализацию мероприятий по созданию модельных муниципальных библиотек государственной программы Новосибирской области "Культура Новосибирской области"</t>
  </si>
  <si>
    <t>Исполнение расходов областного бюджета Новосибирской области по предоставлению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2020 год</t>
  </si>
  <si>
    <t>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</si>
  <si>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Исполнение расходов областного бюджета Новосибирской области по предоставлению иных межбюджетных трансфертов на поощрение муниципальных образований-победителей Всероссийского конкурса лучших проектов создания комфортной городской среды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за 2020 год</t>
  </si>
  <si>
    <t>Купинский район - всего</t>
  </si>
  <si>
    <t>на поощрение муниципальных образований-победителей Всероссийского конкурса лучших проектов создания комфортной городской среды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t>
  </si>
  <si>
    <t>г.Купино</t>
  </si>
  <si>
    <t>Распределение иных межбюджетных трансфертов на поощрение муниципальных образований-победителей Всероссийского конкурса лучших проектов создания комфортной городской среды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t>
  </si>
  <si>
    <t>Исполнение расходов областного бюджета Новосибирской области по предоставлению иных межбюджетных трансфертов на организацию материально-технического обеспечения, приобретение услуг, информирования населения  при подготовке к проведению общероссийского голосования по вопросу одобрение изменений в Конституцию Российской Федерации за 2020 год</t>
  </si>
  <si>
    <t>Распределение иных межбюджетных трансфертов на организацию материально-технического обеспечения, приобретение услуг, информирования населения  при подготовке к проведению общероссийского голосования по вопросу одобрения изменений в Конституцию Российской Федерации</t>
  </si>
  <si>
    <t>на организацию материально-технического обеспечения, приобретение услуг, информирования населения  при подготовке к проведению общероссийского голосования по вопросу одобрение изменений в Конституцию Российской Федерации</t>
  </si>
  <si>
    <t>Исполнение расходов областного бюджета Новосибирской области по предоставлению иных межбюджетных трансфертов на реализацию мероприятий, имеющих приоритетное значение для жителей муниципальных образований Новосибирской области, за 2020 год</t>
  </si>
  <si>
    <t>Распределение иных межбюджетных трансфертов бюджетам муниципальных образований Новосибирской области на реализацию мероприятий, имеющих приоритетное значение для жителей муниципальных образований Новосибирской области</t>
  </si>
  <si>
    <t>на реализацию мероприятий, имеющих приоритетное значение для жителей муниципальных образований Новосибирской области,</t>
  </si>
  <si>
    <t>Исполнение расходов областного бюджета Новосибирской области по предоставлению иных межбюджетных трансфертов на реализацию мероприятий по исполнению обязательств застройщика по вводу многоквартирного дома в эксплуатацию подпрограммы "Государственная поддержка при завершении строительства "проблемных" жилых домов" государственной программы Новосибирской области "Стимулирование развития жилищного строительства в Новосибирской области" за 2020 год</t>
  </si>
  <si>
    <t>Распределение иных межбюджетных трансфертов на реализацию мероприятий по исполнению обязательств застройщика по вводу многоквартирного дома в эксплуатацию</t>
  </si>
  <si>
    <t>на реализацию мероприятий по исполнению обязательств застройщика по вводу многоквартирного дома в эксплуатацию подпрограммы "Государственная поддержка при завершении строительства "проблемных" жилых домов" государственной программы Новосибирской области "Стимулирование развития жилищного строительства в Новосибирской области"</t>
  </si>
  <si>
    <t>Исполнение расходов областного бюджета Новосибирской области по предоставлению иных межбюджетных трансфертов на реализацию мероприятий по предупреждению и предотвращению подтопления (затопления) поверхностными водами, а также понижению грунтовых вод государственной программы Новосибирской области "Охрана окружающей среды" за 2020 год</t>
  </si>
  <si>
    <t>Распределение иных межбюджетных трансфертов на реализацию мероприятий по предупреждению и предотвращению подтопления (затопления) поверхностными водами, а также понижению грунтовых вод, государственной программы Новосибирской области "Охрана окружающей среды"</t>
  </si>
  <si>
    <t>на реализацию мероприятий по предупреждению и предотвращению подтопления (затопления) поверхностными водами, а также понижению грунтовых вод государственной программы Новосибирской области "Охрана окружающей среды"</t>
  </si>
  <si>
    <t>Таблица 2</t>
  </si>
  <si>
    <t>Кассовое исполнение за 2020 год</t>
  </si>
  <si>
    <t>Таблица 3</t>
  </si>
  <si>
    <t>Таблица 4</t>
  </si>
  <si>
    <t>Таблица 5</t>
  </si>
  <si>
    <t>Таблица 6</t>
  </si>
  <si>
    <t>Таблица 7</t>
  </si>
  <si>
    <t>Таблица 8</t>
  </si>
  <si>
    <t>Таблица 9</t>
  </si>
  <si>
    <t>Таблица 10</t>
  </si>
  <si>
    <t>Таблица 11</t>
  </si>
  <si>
    <t>Таблица 12</t>
  </si>
  <si>
    <t>Таблица 13</t>
  </si>
  <si>
    <t>Таблица 14</t>
  </si>
  <si>
    <t>Таблица 15</t>
  </si>
  <si>
    <t>Исполнение расходов областного бюджета Новосибирской области по предоставлению иных межбюджетных трансфертов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и непрограммных направлений за девять месяцев 2020 года</t>
  </si>
  <si>
    <t>ВСЕГО</t>
  </si>
  <si>
    <t>Министерство труда и социального развития Новосибирской области</t>
  </si>
  <si>
    <t>Министерство физической культуры и спорта Новосибирской области</t>
  </si>
  <si>
    <t>Министерство культуры Новосибирской области</t>
  </si>
  <si>
    <t>% исполнения к уточненной сводной бюджетной росписи на 2020 год</t>
  </si>
  <si>
    <t>Уточненный кассовый план на первое полугодие 2020 года</t>
  </si>
  <si>
    <t>Кассовое исполнение за первое полугодие 2020 года</t>
  </si>
  <si>
    <t>% исполнения к уточненному кассовому плану за первое полугодие 2020 года</t>
  </si>
  <si>
    <t>Распределение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в части основного мероприятия "Обеспечение равного доступа инвалидов и маломобильных групп населения к реабилитационным услугам"</t>
  </si>
  <si>
    <t>Распределение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в части основного мероприятия "Обеспечение доступности приоритетных объектов и услуг в приоритетных сферах жизнедеятельности инвалидов и других маломобильных групп населения"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</si>
</sst>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Red]\-#,##0.0;0.0"/>
    <numFmt numFmtId="166" formatCode="#,##0.0;[Red]\-#,##0.0"/>
    <numFmt numFmtId="167" formatCode="00\.00\.00"/>
    <numFmt numFmtId="168" formatCode="000000000"/>
    <numFmt numFmtId="169" formatCode="#,##0.00;[Red]\-#,##0.00;0.00"/>
    <numFmt numFmtId="170" formatCode="0\.00"/>
    <numFmt numFmtId="171" formatCode="0.0"/>
    <numFmt numFmtId="172" formatCode="000"/>
    <numFmt numFmtId="173" formatCode="0000"/>
    <numFmt numFmtId="174" formatCode="0000000000"/>
  </numFmts>
  <fonts count="9" x14ac:knownFonts="1">
    <font>
      <sz val="11"/>
      <color theme="1"/>
      <name val="Calibri"/>
      <family val="2"/>
      <scheme val="minor"/>
    </font>
    <font>
      <sz val="10"/>
      <name val="Arial"/>
      <family val="2"/>
      <charset val="204"/>
    </font>
    <font>
      <sz val="12"/>
      <name val="Times New Roman"/>
      <family val="1"/>
      <charset val="204"/>
    </font>
    <font>
      <sz val="10"/>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1"/>
      <color theme="1"/>
      <name val="Calibri"/>
      <family val="2"/>
      <scheme val="minor"/>
    </font>
    <font>
      <b/>
      <sz val="12"/>
      <color theme="1"/>
      <name val="Calibri"/>
      <family val="2"/>
      <scheme val="minor"/>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s>
  <cellStyleXfs count="4">
    <xf numFmtId="0" fontId="0" fillId="0" borderId="0"/>
    <xf numFmtId="0" fontId="1" fillId="0" borderId="0"/>
    <xf numFmtId="0" fontId="1" fillId="0" borderId="0"/>
    <xf numFmtId="0" fontId="7" fillId="0" borderId="0"/>
  </cellStyleXfs>
  <cellXfs count="120">
    <xf numFmtId="0" fontId="0" fillId="0" borderId="0" xfId="0"/>
    <xf numFmtId="0" fontId="2" fillId="0" borderId="0" xfId="1" applyFont="1" applyFill="1" applyAlignment="1" applyProtection="1">
      <protection hidden="1"/>
    </xf>
    <xf numFmtId="0" fontId="2" fillId="0" borderId="0" xfId="1" applyNumberFormat="1" applyFont="1" applyFill="1" applyAlignment="1" applyProtection="1">
      <alignment horizontal="right"/>
      <protection hidden="1"/>
    </xf>
    <xf numFmtId="0" fontId="1" fillId="0" borderId="0" xfId="1" applyProtection="1">
      <protection hidden="1"/>
    </xf>
    <xf numFmtId="0" fontId="1" fillId="0" borderId="0" xfId="1"/>
    <xf numFmtId="0" fontId="2" fillId="0" borderId="0" xfId="1" applyNumberFormat="1" applyFont="1" applyFill="1" applyAlignment="1" applyProtection="1">
      <alignment horizontal="center" vertical="center" wrapText="1"/>
      <protection hidden="1"/>
    </xf>
    <xf numFmtId="0" fontId="4" fillId="0" borderId="0" xfId="1" applyNumberFormat="1" applyFont="1" applyFill="1" applyAlignment="1" applyProtection="1">
      <alignment horizontal="center" vertical="top"/>
      <protection hidden="1"/>
    </xf>
    <xf numFmtId="0" fontId="5" fillId="0" borderId="1" xfId="1" applyNumberFormat="1" applyFont="1" applyFill="1" applyBorder="1" applyAlignment="1" applyProtection="1">
      <alignment horizontal="right"/>
      <protection hidden="1"/>
    </xf>
    <xf numFmtId="0" fontId="6" fillId="0" borderId="2" xfId="1" applyNumberFormat="1" applyFont="1" applyFill="1" applyBorder="1" applyAlignment="1" applyProtection="1">
      <alignment horizontal="center" vertical="center" wrapText="1"/>
      <protection hidden="1"/>
    </xf>
    <xf numFmtId="0" fontId="4" fillId="0" borderId="3" xfId="1" applyNumberFormat="1" applyFont="1" applyFill="1" applyBorder="1" applyAlignment="1" applyProtection="1">
      <alignment horizontal="center" vertical="center" wrapText="1"/>
      <protection hidden="1"/>
    </xf>
    <xf numFmtId="0" fontId="4" fillId="0" borderId="3" xfId="1" applyNumberFormat="1" applyFont="1" applyFill="1" applyBorder="1" applyAlignment="1" applyProtection="1">
      <alignment horizontal="center" vertical="center"/>
      <protection hidden="1"/>
    </xf>
    <xf numFmtId="0" fontId="4" fillId="0" borderId="4" xfId="1"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alignment horizontal="center" vertical="center"/>
      <protection hidden="1"/>
    </xf>
    <xf numFmtId="0" fontId="2" fillId="0" borderId="5" xfId="1" applyNumberFormat="1" applyFont="1" applyFill="1" applyBorder="1" applyAlignment="1" applyProtection="1">
      <protection hidden="1"/>
    </xf>
    <xf numFmtId="0" fontId="2" fillId="0" borderId="6" xfId="1" applyNumberFormat="1" applyFont="1" applyFill="1" applyBorder="1" applyAlignment="1" applyProtection="1">
      <protection hidden="1"/>
    </xf>
    <xf numFmtId="164" fontId="2" fillId="0" borderId="6" xfId="1" applyNumberFormat="1" applyFont="1" applyFill="1" applyBorder="1" applyAlignment="1" applyProtection="1">
      <protection hidden="1"/>
    </xf>
    <xf numFmtId="0" fontId="2" fillId="0" borderId="0" xfId="1" applyNumberFormat="1" applyFont="1" applyFill="1" applyAlignment="1" applyProtection="1">
      <protection hidden="1"/>
    </xf>
    <xf numFmtId="0" fontId="2" fillId="0" borderId="7" xfId="1" applyNumberFormat="1" applyFont="1" applyFill="1" applyBorder="1" applyAlignment="1" applyProtection="1">
      <protection hidden="1"/>
    </xf>
    <xf numFmtId="0" fontId="6" fillId="0" borderId="8" xfId="1" applyNumberFormat="1" applyFont="1" applyFill="1" applyBorder="1" applyAlignment="1" applyProtection="1">
      <alignment horizontal="left" vertical="center" wrapText="1"/>
      <protection hidden="1"/>
    </xf>
    <xf numFmtId="0" fontId="4" fillId="0" borderId="3" xfId="1" applyNumberFormat="1" applyFont="1" applyFill="1" applyBorder="1" applyAlignment="1" applyProtection="1">
      <alignment horizontal="left" vertical="center" wrapText="1"/>
      <protection hidden="1"/>
    </xf>
    <xf numFmtId="0" fontId="4" fillId="0" borderId="9" xfId="1" applyNumberFormat="1" applyFont="1" applyFill="1" applyBorder="1" applyAlignment="1" applyProtection="1">
      <alignment horizontal="center" vertical="center" wrapText="1"/>
      <protection hidden="1"/>
    </xf>
    <xf numFmtId="165" fontId="4" fillId="0" borderId="3" xfId="1" applyNumberFormat="1" applyFont="1" applyFill="1" applyBorder="1" applyAlignment="1" applyProtection="1">
      <alignment horizontal="right" vertical="center" wrapText="1"/>
      <protection hidden="1"/>
    </xf>
    <xf numFmtId="164" fontId="4" fillId="0" borderId="10" xfId="1" applyNumberFormat="1" applyFont="1" applyFill="1" applyBorder="1" applyAlignment="1" applyProtection="1">
      <alignment horizontal="right" vertical="center"/>
      <protection hidden="1"/>
    </xf>
    <xf numFmtId="164" fontId="4" fillId="0" borderId="3" xfId="1" applyNumberFormat="1" applyFont="1" applyFill="1" applyBorder="1" applyAlignment="1" applyProtection="1">
      <alignment horizontal="right" vertical="center"/>
      <protection hidden="1"/>
    </xf>
    <xf numFmtId="0" fontId="6" fillId="0" borderId="0" xfId="1" applyNumberFormat="1" applyFont="1" applyFill="1" applyAlignment="1" applyProtection="1">
      <alignment horizontal="center" vertical="center" wrapText="1"/>
      <protection hidden="1"/>
    </xf>
    <xf numFmtId="0" fontId="1" fillId="0" borderId="0" xfId="1" applyNumberFormat="1" applyFont="1" applyFill="1" applyAlignment="1" applyProtection="1">
      <protection hidden="1"/>
    </xf>
    <xf numFmtId="166" fontId="6" fillId="0" borderId="11" xfId="1" applyNumberFormat="1" applyFont="1" applyFill="1" applyBorder="1" applyAlignment="1" applyProtection="1">
      <protection hidden="1"/>
    </xf>
    <xf numFmtId="166" fontId="4" fillId="0" borderId="4" xfId="1" applyNumberFormat="1" applyFont="1" applyFill="1" applyBorder="1" applyAlignment="1" applyProtection="1">
      <protection hidden="1"/>
    </xf>
    <xf numFmtId="166" fontId="6" fillId="0" borderId="4" xfId="1" applyNumberFormat="1" applyFont="1" applyFill="1" applyBorder="1" applyAlignment="1" applyProtection="1">
      <protection hidden="1"/>
    </xf>
    <xf numFmtId="166" fontId="6" fillId="0" borderId="12" xfId="1" applyNumberFormat="1" applyFont="1" applyFill="1" applyBorder="1" applyAlignment="1" applyProtection="1">
      <protection hidden="1"/>
    </xf>
    <xf numFmtId="166" fontId="6" fillId="0" borderId="0" xfId="1" applyNumberFormat="1" applyFont="1" applyFill="1" applyAlignment="1" applyProtection="1">
      <protection hidden="1"/>
    </xf>
    <xf numFmtId="166" fontId="4" fillId="0" borderId="3" xfId="1" applyNumberFormat="1" applyFont="1" applyFill="1" applyBorder="1" applyAlignment="1" applyProtection="1">
      <protection hidden="1"/>
    </xf>
    <xf numFmtId="166" fontId="6" fillId="0" borderId="9" xfId="1" applyNumberFormat="1" applyFont="1" applyFill="1" applyBorder="1" applyAlignment="1" applyProtection="1">
      <protection hidden="1"/>
    </xf>
    <xf numFmtId="164" fontId="4" fillId="0" borderId="3" xfId="1" applyNumberFormat="1" applyFont="1" applyFill="1" applyBorder="1" applyAlignment="1" applyProtection="1">
      <protection hidden="1"/>
    </xf>
    <xf numFmtId="165" fontId="4" fillId="0" borderId="3" xfId="1" applyNumberFormat="1" applyFont="1" applyFill="1" applyBorder="1" applyAlignment="1" applyProtection="1">
      <protection hidden="1"/>
    </xf>
    <xf numFmtId="166" fontId="2" fillId="0" borderId="0" xfId="1" applyNumberFormat="1" applyFont="1" applyFill="1" applyAlignment="1" applyProtection="1">
      <protection hidden="1"/>
    </xf>
    <xf numFmtId="166" fontId="2" fillId="0" borderId="0" xfId="1" applyNumberFormat="1" applyFont="1" applyFill="1" applyAlignment="1" applyProtection="1">
      <alignment horizontal="center"/>
      <protection hidden="1"/>
    </xf>
    <xf numFmtId="166" fontId="2" fillId="0" borderId="0" xfId="1" applyNumberFormat="1" applyFont="1" applyFill="1" applyAlignment="1" applyProtection="1">
      <alignment horizontal="right"/>
      <protection hidden="1"/>
    </xf>
    <xf numFmtId="0" fontId="2" fillId="0" borderId="9" xfId="1" applyNumberFormat="1" applyFont="1" applyFill="1" applyBorder="1" applyAlignment="1" applyProtection="1">
      <protection hidden="1"/>
    </xf>
    <xf numFmtId="167" fontId="2" fillId="0" borderId="3" xfId="1" applyNumberFormat="1" applyFont="1" applyFill="1" applyBorder="1" applyAlignment="1" applyProtection="1">
      <alignment wrapText="1"/>
      <protection hidden="1"/>
    </xf>
    <xf numFmtId="168" fontId="2" fillId="0" borderId="3" xfId="1" applyNumberFormat="1" applyFont="1" applyFill="1" applyBorder="1" applyAlignment="1" applyProtection="1">
      <protection hidden="1"/>
    </xf>
    <xf numFmtId="165" fontId="2" fillId="0" borderId="3" xfId="1" applyNumberFormat="1" applyFont="1" applyFill="1" applyBorder="1" applyAlignment="1" applyProtection="1">
      <protection hidden="1"/>
    </xf>
    <xf numFmtId="164" fontId="2" fillId="0" borderId="3" xfId="1" applyNumberFormat="1" applyFont="1" applyFill="1" applyBorder="1" applyAlignment="1" applyProtection="1">
      <protection hidden="1"/>
    </xf>
    <xf numFmtId="169" fontId="2" fillId="0" borderId="0" xfId="1" applyNumberFormat="1" applyFont="1" applyFill="1" applyAlignment="1" applyProtection="1">
      <protection hidden="1"/>
    </xf>
    <xf numFmtId="169" fontId="1" fillId="0" borderId="0" xfId="1" applyNumberFormat="1" applyProtection="1">
      <protection hidden="1"/>
    </xf>
    <xf numFmtId="169" fontId="1" fillId="0" borderId="0" xfId="1" applyNumberFormat="1" applyFont="1" applyFill="1" applyAlignment="1" applyProtection="1">
      <protection hidden="1"/>
    </xf>
    <xf numFmtId="170" fontId="2" fillId="0" borderId="0" xfId="1" applyNumberFormat="1" applyFont="1" applyFill="1" applyAlignment="1" applyProtection="1">
      <protection hidden="1"/>
    </xf>
    <xf numFmtId="0" fontId="1" fillId="0" borderId="0" xfId="1" applyNumberFormat="1" applyProtection="1">
      <protection hidden="1"/>
    </xf>
    <xf numFmtId="167" fontId="1" fillId="0" borderId="0" xfId="1" applyNumberFormat="1" applyProtection="1">
      <protection hidden="1"/>
    </xf>
    <xf numFmtId="171" fontId="1" fillId="0" borderId="0" xfId="1" applyNumberFormat="1" applyFont="1" applyFill="1" applyAlignment="1" applyProtection="1">
      <protection hidden="1"/>
    </xf>
    <xf numFmtId="172" fontId="1" fillId="0" borderId="0" xfId="1" applyNumberFormat="1" applyFont="1" applyFill="1" applyAlignment="1" applyProtection="1">
      <protection hidden="1"/>
    </xf>
    <xf numFmtId="173" fontId="1" fillId="0" borderId="0" xfId="1" applyNumberFormat="1" applyFont="1" applyFill="1" applyAlignment="1" applyProtection="1">
      <protection hidden="1"/>
    </xf>
    <xf numFmtId="174" fontId="1" fillId="0" borderId="0" xfId="1" applyNumberFormat="1" applyFont="1" applyFill="1" applyAlignment="1" applyProtection="1">
      <protection hidden="1"/>
    </xf>
    <xf numFmtId="167" fontId="2" fillId="0" borderId="6" xfId="1" applyNumberFormat="1" applyFont="1" applyFill="1" applyBorder="1" applyAlignment="1" applyProtection="1">
      <alignment wrapText="1"/>
      <protection hidden="1"/>
    </xf>
    <xf numFmtId="168" fontId="2" fillId="0" borderId="6" xfId="1" applyNumberFormat="1" applyFont="1" applyFill="1" applyBorder="1" applyAlignment="1" applyProtection="1">
      <protection hidden="1"/>
    </xf>
    <xf numFmtId="165" fontId="2" fillId="0" borderId="6" xfId="1" applyNumberFormat="1" applyFont="1" applyFill="1" applyBorder="1" applyAlignment="1" applyProtection="1">
      <protection hidden="1"/>
    </xf>
    <xf numFmtId="165" fontId="4" fillId="0" borderId="9" xfId="1" applyNumberFormat="1" applyFont="1" applyFill="1" applyBorder="1" applyAlignment="1" applyProtection="1">
      <protection hidden="1"/>
    </xf>
    <xf numFmtId="165" fontId="2" fillId="0" borderId="8" xfId="1" applyNumberFormat="1" applyFont="1" applyFill="1" applyBorder="1" applyAlignment="1" applyProtection="1">
      <protection hidden="1"/>
    </xf>
    <xf numFmtId="164" fontId="4" fillId="0" borderId="9" xfId="1" applyNumberFormat="1" applyFont="1" applyFill="1" applyBorder="1" applyAlignment="1" applyProtection="1">
      <protection hidden="1"/>
    </xf>
    <xf numFmtId="167" fontId="2" fillId="0" borderId="4" xfId="1" applyNumberFormat="1" applyFont="1" applyFill="1" applyBorder="1" applyAlignment="1" applyProtection="1">
      <alignment wrapText="1"/>
      <protection hidden="1"/>
    </xf>
    <xf numFmtId="168" fontId="2" fillId="0" borderId="4" xfId="1" applyNumberFormat="1" applyFont="1" applyFill="1" applyBorder="1" applyAlignment="1" applyProtection="1">
      <protection hidden="1"/>
    </xf>
    <xf numFmtId="165" fontId="2" fillId="0" borderId="4" xfId="1" applyNumberFormat="1" applyFont="1" applyFill="1" applyBorder="1" applyAlignment="1" applyProtection="1">
      <protection hidden="1"/>
    </xf>
    <xf numFmtId="164" fontId="2" fillId="0" borderId="4" xfId="1" applyNumberFormat="1" applyFont="1" applyFill="1" applyBorder="1" applyAlignment="1" applyProtection="1">
      <protection hidden="1"/>
    </xf>
    <xf numFmtId="0" fontId="4" fillId="0" borderId="6" xfId="1" applyNumberFormat="1" applyFont="1" applyFill="1" applyBorder="1" applyAlignment="1" applyProtection="1">
      <alignment horizontal="center" vertical="center" wrapText="1"/>
      <protection hidden="1"/>
    </xf>
    <xf numFmtId="0" fontId="4" fillId="0" borderId="6" xfId="1" applyNumberFormat="1" applyFont="1" applyFill="1" applyBorder="1" applyAlignment="1" applyProtection="1">
      <alignment horizontal="center" vertical="center"/>
      <protection hidden="1"/>
    </xf>
    <xf numFmtId="0" fontId="4" fillId="0" borderId="12" xfId="1"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alignment horizontal="center" wrapText="1"/>
      <protection hidden="1"/>
    </xf>
    <xf numFmtId="0" fontId="4" fillId="0" borderId="3" xfId="1" applyNumberFormat="1" applyFont="1" applyFill="1" applyBorder="1" applyAlignment="1" applyProtection="1">
      <protection hidden="1"/>
    </xf>
    <xf numFmtId="0" fontId="4" fillId="0" borderId="9" xfId="1" applyNumberFormat="1" applyFont="1" applyFill="1" applyBorder="1" applyAlignment="1" applyProtection="1">
      <protection hidden="1"/>
    </xf>
    <xf numFmtId="0" fontId="2" fillId="0" borderId="0" xfId="2" applyFont="1" applyFill="1" applyAlignment="1" applyProtection="1">
      <protection hidden="1"/>
    </xf>
    <xf numFmtId="0" fontId="2" fillId="0" borderId="0" xfId="2" applyNumberFormat="1" applyFont="1" applyFill="1" applyAlignment="1" applyProtection="1">
      <alignment horizontal="right"/>
      <protection hidden="1"/>
    </xf>
    <xf numFmtId="0" fontId="1" fillId="0" borderId="0" xfId="2" applyProtection="1">
      <protection hidden="1"/>
    </xf>
    <xf numFmtId="0" fontId="2" fillId="0" borderId="0" xfId="2" applyNumberFormat="1" applyFont="1" applyFill="1" applyBorder="1" applyAlignment="1" applyProtection="1">
      <alignment horizontal="right"/>
      <protection hidden="1"/>
    </xf>
    <xf numFmtId="0" fontId="1" fillId="0" borderId="0" xfId="2" applyBorder="1" applyProtection="1">
      <protection hidden="1"/>
    </xf>
    <xf numFmtId="0" fontId="2" fillId="0" borderId="0" xfId="2" applyFont="1" applyFill="1" applyBorder="1" applyAlignment="1" applyProtection="1">
      <protection hidden="1"/>
    </xf>
    <xf numFmtId="0" fontId="1" fillId="0" borderId="0" xfId="2"/>
    <xf numFmtId="0" fontId="5" fillId="0" borderId="0" xfId="2" applyNumberFormat="1" applyFont="1" applyFill="1" applyBorder="1" applyAlignment="1" applyProtection="1">
      <alignment horizontal="right"/>
      <protection hidden="1"/>
    </xf>
    <xf numFmtId="0" fontId="2" fillId="0" borderId="0" xfId="2" applyNumberFormat="1" applyFont="1" applyFill="1" applyAlignment="1" applyProtection="1">
      <alignment horizontal="center" vertical="center" wrapText="1"/>
      <protection hidden="1"/>
    </xf>
    <xf numFmtId="0" fontId="2" fillId="0" borderId="0" xfId="2" applyFont="1" applyFill="1" applyBorder="1" applyProtection="1">
      <protection hidden="1"/>
    </xf>
    <xf numFmtId="0" fontId="4" fillId="0" borderId="0" xfId="2" applyNumberFormat="1" applyFont="1" applyFill="1" applyAlignment="1" applyProtection="1">
      <alignment horizontal="center" vertical="top"/>
      <protection hidden="1"/>
    </xf>
    <xf numFmtId="0" fontId="4" fillId="0" borderId="0" xfId="2" applyNumberFormat="1" applyFont="1" applyFill="1" applyBorder="1" applyAlignment="1" applyProtection="1">
      <alignment horizontal="center" vertical="top"/>
      <protection hidden="1"/>
    </xf>
    <xf numFmtId="0" fontId="4" fillId="0" borderId="3" xfId="2" applyNumberFormat="1" applyFont="1" applyFill="1" applyBorder="1" applyAlignment="1" applyProtection="1">
      <protection hidden="1"/>
    </xf>
    <xf numFmtId="0" fontId="6" fillId="0" borderId="2" xfId="2" applyNumberFormat="1" applyFont="1" applyFill="1" applyBorder="1" applyAlignment="1" applyProtection="1">
      <alignment horizontal="center" vertical="center" wrapText="1"/>
      <protection hidden="1"/>
    </xf>
    <xf numFmtId="0" fontId="4" fillId="0" borderId="3" xfId="2" applyNumberFormat="1" applyFont="1" applyFill="1" applyBorder="1" applyAlignment="1" applyProtection="1">
      <alignment horizontal="center" vertical="center"/>
      <protection hidden="1"/>
    </xf>
    <xf numFmtId="0" fontId="4" fillId="0" borderId="10" xfId="2" applyNumberFormat="1" applyFont="1" applyFill="1" applyBorder="1" applyAlignment="1" applyProtection="1">
      <alignment horizontal="center" vertical="center"/>
      <protection hidden="1"/>
    </xf>
    <xf numFmtId="0" fontId="1" fillId="0" borderId="0" xfId="2" applyNumberFormat="1" applyFont="1" applyFill="1" applyAlignment="1" applyProtection="1">
      <protection hidden="1"/>
    </xf>
    <xf numFmtId="0" fontId="2" fillId="0" borderId="9" xfId="2" applyNumberFormat="1" applyFont="1" applyFill="1" applyBorder="1" applyAlignment="1" applyProtection="1">
      <protection hidden="1"/>
    </xf>
    <xf numFmtId="167" fontId="2" fillId="0" borderId="3" xfId="2" applyNumberFormat="1" applyFont="1" applyFill="1" applyBorder="1" applyAlignment="1" applyProtection="1">
      <protection hidden="1"/>
    </xf>
    <xf numFmtId="168" fontId="2" fillId="0" borderId="3" xfId="2" applyNumberFormat="1" applyFont="1" applyFill="1" applyBorder="1" applyAlignment="1" applyProtection="1">
      <protection hidden="1"/>
    </xf>
    <xf numFmtId="165" fontId="2" fillId="0" borderId="3" xfId="2" applyNumberFormat="1" applyFont="1" applyFill="1" applyBorder="1" applyAlignment="1" applyProtection="1">
      <protection hidden="1"/>
    </xf>
    <xf numFmtId="164" fontId="2" fillId="0" borderId="3" xfId="2" applyNumberFormat="1" applyFont="1" applyFill="1" applyBorder="1" applyAlignment="1" applyProtection="1">
      <protection hidden="1"/>
    </xf>
    <xf numFmtId="165" fontId="4" fillId="0" borderId="3" xfId="2" applyNumberFormat="1" applyFont="1" applyFill="1" applyBorder="1" applyAlignment="1" applyProtection="1">
      <protection hidden="1"/>
    </xf>
    <xf numFmtId="166" fontId="2" fillId="0" borderId="0" xfId="2" applyNumberFormat="1" applyFont="1" applyFill="1" applyAlignment="1" applyProtection="1">
      <protection hidden="1"/>
    </xf>
    <xf numFmtId="166" fontId="2" fillId="0" borderId="0" xfId="2" applyNumberFormat="1" applyFont="1" applyFill="1" applyAlignment="1" applyProtection="1">
      <alignment horizontal="right"/>
      <protection hidden="1"/>
    </xf>
    <xf numFmtId="166" fontId="2" fillId="0" borderId="1" xfId="2" applyNumberFormat="1" applyFont="1" applyFill="1" applyBorder="1" applyAlignment="1" applyProtection="1">
      <alignment horizontal="right"/>
      <protection hidden="1"/>
    </xf>
    <xf numFmtId="0" fontId="4" fillId="0" borderId="0" xfId="1" applyNumberFormat="1" applyFont="1" applyFill="1" applyAlignment="1" applyProtection="1">
      <alignment vertical="center" wrapText="1"/>
      <protection hidden="1"/>
    </xf>
    <xf numFmtId="0" fontId="3" fillId="0" borderId="0" xfId="1" applyNumberFormat="1" applyFont="1" applyFill="1" applyAlignment="1" applyProtection="1">
      <alignment horizontal="right"/>
      <protection hidden="1"/>
    </xf>
    <xf numFmtId="0" fontId="4" fillId="0" borderId="0" xfId="1" applyNumberFormat="1" applyFont="1" applyFill="1" applyAlignment="1" applyProtection="1">
      <alignment horizontal="center" vertical="center" wrapText="1"/>
      <protection hidden="1"/>
    </xf>
    <xf numFmtId="166" fontId="2" fillId="0" borderId="0" xfId="1" applyNumberFormat="1" applyFont="1" applyFill="1" applyAlignment="1" applyProtection="1">
      <alignment horizontal="center"/>
      <protection hidden="1"/>
    </xf>
    <xf numFmtId="0" fontId="4" fillId="0" borderId="0" xfId="1" applyNumberFormat="1" applyFont="1" applyFill="1" applyAlignment="1" applyProtection="1">
      <alignment horizontal="center" wrapText="1"/>
      <protection hidden="1"/>
    </xf>
    <xf numFmtId="166" fontId="2" fillId="0" borderId="0" xfId="2" applyNumberFormat="1" applyFont="1" applyFill="1" applyAlignment="1" applyProtection="1">
      <alignment horizontal="center"/>
      <protection hidden="1"/>
    </xf>
    <xf numFmtId="0" fontId="2" fillId="0" borderId="0" xfId="2" applyNumberFormat="1" applyFont="1" applyFill="1" applyBorder="1" applyAlignment="1" applyProtection="1">
      <alignment horizontal="center"/>
      <protection hidden="1"/>
    </xf>
    <xf numFmtId="0" fontId="7" fillId="0" borderId="0" xfId="3" applyBorder="1" applyAlignment="1">
      <alignment horizontal="center"/>
    </xf>
    <xf numFmtId="0" fontId="2" fillId="0" borderId="0" xfId="2" applyNumberFormat="1" applyFont="1" applyFill="1" applyBorder="1" applyAlignment="1" applyProtection="1">
      <alignment horizontal="left"/>
      <protection hidden="1"/>
    </xf>
    <xf numFmtId="0" fontId="7" fillId="0" borderId="0" xfId="3" applyBorder="1" applyAlignment="1">
      <alignment horizontal="left"/>
    </xf>
    <xf numFmtId="0" fontId="4" fillId="0" borderId="3" xfId="2" applyNumberFormat="1" applyFont="1" applyFill="1" applyBorder="1" applyAlignment="1" applyProtection="1">
      <alignment horizontal="center" vertical="center" wrapText="1"/>
      <protection hidden="1"/>
    </xf>
    <xf numFmtId="0" fontId="8" fillId="0" borderId="3" xfId="3" applyFont="1" applyBorder="1" applyAlignment="1">
      <alignment horizontal="center"/>
    </xf>
    <xf numFmtId="0" fontId="4" fillId="0" borderId="3" xfId="2" applyNumberFormat="1" applyFont="1" applyFill="1" applyBorder="1" applyAlignment="1" applyProtection="1">
      <alignment horizontal="center" vertical="center"/>
      <protection hidden="1"/>
    </xf>
    <xf numFmtId="0" fontId="8" fillId="0" borderId="3" xfId="3" applyFont="1" applyBorder="1" applyAlignment="1">
      <alignment horizontal="center" vertical="center"/>
    </xf>
    <xf numFmtId="0" fontId="4" fillId="0" borderId="6" xfId="2" applyNumberFormat="1" applyFont="1" applyFill="1" applyBorder="1" applyAlignment="1" applyProtection="1">
      <alignment horizontal="center" vertical="center" wrapText="1"/>
      <protection hidden="1"/>
    </xf>
    <xf numFmtId="0" fontId="4" fillId="0" borderId="4" xfId="2" applyNumberFormat="1" applyFont="1" applyFill="1" applyBorder="1" applyAlignment="1" applyProtection="1">
      <alignment horizontal="center" vertical="center" wrapText="1"/>
      <protection hidden="1"/>
    </xf>
    <xf numFmtId="0" fontId="4" fillId="0" borderId="9" xfId="2" applyNumberFormat="1" applyFont="1" applyFill="1" applyBorder="1" applyAlignment="1" applyProtection="1">
      <alignment horizontal="center" vertical="center"/>
      <protection hidden="1"/>
    </xf>
    <xf numFmtId="0" fontId="4" fillId="0" borderId="8" xfId="2" applyNumberFormat="1" applyFont="1" applyFill="1" applyBorder="1" applyAlignment="1" applyProtection="1">
      <alignment horizontal="center" vertical="center"/>
      <protection hidden="1"/>
    </xf>
    <xf numFmtId="0" fontId="4" fillId="0" borderId="10" xfId="2" applyNumberFormat="1" applyFont="1" applyFill="1" applyBorder="1" applyAlignment="1" applyProtection="1">
      <alignment horizontal="center" vertical="center"/>
      <protection hidden="1"/>
    </xf>
    <xf numFmtId="0" fontId="4" fillId="0" borderId="9" xfId="2" applyNumberFormat="1" applyFont="1" applyFill="1" applyBorder="1" applyAlignment="1" applyProtection="1">
      <alignment horizontal="center"/>
      <protection hidden="1"/>
    </xf>
    <xf numFmtId="0" fontId="4" fillId="0" borderId="8" xfId="2" applyNumberFormat="1" applyFont="1" applyFill="1" applyBorder="1" applyAlignment="1" applyProtection="1">
      <alignment horizontal="center"/>
      <protection hidden="1"/>
    </xf>
    <xf numFmtId="0" fontId="4" fillId="0" borderId="10" xfId="2" applyNumberFormat="1" applyFont="1" applyFill="1" applyBorder="1" applyAlignment="1" applyProtection="1">
      <alignment horizontal="center"/>
      <protection hidden="1"/>
    </xf>
    <xf numFmtId="0" fontId="1" fillId="0" borderId="0" xfId="2" applyNumberFormat="1" applyFont="1" applyFill="1" applyBorder="1" applyAlignment="1" applyProtection="1">
      <alignment horizontal="right"/>
      <protection hidden="1"/>
    </xf>
    <xf numFmtId="172" fontId="4" fillId="0" borderId="8" xfId="1" applyNumberFormat="1" applyFont="1" applyFill="1" applyBorder="1" applyAlignment="1" applyProtection="1">
      <protection hidden="1"/>
    </xf>
    <xf numFmtId="170" fontId="4" fillId="0" borderId="8" xfId="1" applyNumberFormat="1" applyFont="1" applyFill="1" applyBorder="1" applyAlignment="1" applyProtection="1">
      <protection hidden="1"/>
    </xf>
  </cellXfs>
  <cellStyles count="4">
    <cellStyle name="Обычный" xfId="0" builtinId="0"/>
    <cellStyle name="Обычный 2" xfId="1"/>
    <cellStyle name="Обычный 2 2" xfId="2"/>
    <cellStyle name="Обычный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32"/>
  <sheetViews>
    <sheetView showGridLines="0" view="pageBreakPreview" zoomScale="85" zoomScaleNormal="100" zoomScaleSheetLayoutView="85" workbookViewId="0">
      <selection activeCell="G23" sqref="G23:G24"/>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26.7109375" style="4"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99" t="s">
        <v>17</v>
      </c>
      <c r="F1" s="99"/>
      <c r="G1" s="99"/>
      <c r="H1" s="99"/>
      <c r="I1" s="99"/>
      <c r="J1" s="99"/>
      <c r="K1" s="99"/>
      <c r="L1" s="99"/>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99"/>
      <c r="F2" s="99"/>
      <c r="G2" s="99"/>
      <c r="H2" s="99"/>
      <c r="I2" s="99"/>
      <c r="J2" s="99"/>
      <c r="K2" s="99"/>
      <c r="L2" s="99"/>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39.75" customHeight="1" x14ac:dyDescent="0.25">
      <c r="A3" s="1"/>
      <c r="B3" s="2"/>
      <c r="C3" s="3"/>
      <c r="D3" s="2"/>
      <c r="E3" s="99"/>
      <c r="F3" s="99"/>
      <c r="G3" s="99"/>
      <c r="H3" s="99"/>
      <c r="I3" s="99"/>
      <c r="J3" s="99"/>
      <c r="K3" s="99"/>
      <c r="L3" s="99"/>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33.75" customHeight="1" x14ac:dyDescent="0.25">
      <c r="A4" s="1"/>
      <c r="B4" s="2"/>
      <c r="C4" s="3"/>
      <c r="D4" s="2"/>
      <c r="E4" s="66"/>
      <c r="F4" s="66"/>
      <c r="G4" s="66"/>
      <c r="H4" s="66"/>
      <c r="I4" s="66"/>
      <c r="J4" s="66"/>
      <c r="K4" s="96" t="s">
        <v>95</v>
      </c>
      <c r="L4" s="96"/>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45.5" customHeight="1" x14ac:dyDescent="0.25">
      <c r="A5" s="1"/>
      <c r="B5" s="5"/>
      <c r="C5" s="5"/>
      <c r="D5" s="5"/>
      <c r="E5" s="97" t="s">
        <v>18</v>
      </c>
      <c r="F5" s="97"/>
      <c r="G5" s="97"/>
      <c r="H5" s="97"/>
      <c r="I5" s="97"/>
      <c r="J5" s="97"/>
      <c r="K5" s="97"/>
      <c r="L5" s="97"/>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75" customHeight="1" x14ac:dyDescent="0.25">
      <c r="A6" s="1"/>
      <c r="B6" s="1"/>
      <c r="C6" s="3"/>
      <c r="D6" s="1"/>
      <c r="E6" s="1"/>
      <c r="F6" s="3"/>
      <c r="G6" s="3"/>
      <c r="H6" s="3"/>
      <c r="I6" s="3"/>
      <c r="J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2" customHeight="1" x14ac:dyDescent="0.25">
      <c r="A7" s="1"/>
      <c r="B7" s="6"/>
      <c r="C7" s="3"/>
      <c r="D7" s="6"/>
      <c r="E7" s="6"/>
      <c r="F7" s="3"/>
      <c r="G7" s="3"/>
      <c r="H7" s="3"/>
      <c r="I7" s="3"/>
      <c r="J7" s="3"/>
      <c r="K7" s="3"/>
      <c r="L7" s="7" t="s">
        <v>0</v>
      </c>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row>
    <row r="8" spans="1:46" ht="166.5" customHeight="1" x14ac:dyDescent="0.25">
      <c r="A8" s="1"/>
      <c r="B8" s="3"/>
      <c r="C8" s="3"/>
      <c r="D8" s="8"/>
      <c r="E8" s="9" t="s">
        <v>1</v>
      </c>
      <c r="F8" s="10" t="s">
        <v>2</v>
      </c>
      <c r="G8" s="9" t="s">
        <v>3</v>
      </c>
      <c r="H8" s="9" t="s">
        <v>4</v>
      </c>
      <c r="I8" s="9" t="s">
        <v>5</v>
      </c>
      <c r="J8" s="9" t="s">
        <v>96</v>
      </c>
      <c r="K8" s="9" t="s">
        <v>6</v>
      </c>
      <c r="L8" s="11" t="s">
        <v>7</v>
      </c>
      <c r="M8" s="12"/>
      <c r="N8" s="12"/>
      <c r="O8" s="12"/>
      <c r="P8" s="12"/>
      <c r="Q8" s="12"/>
      <c r="R8" s="12"/>
      <c r="S8" s="12"/>
      <c r="T8" s="12"/>
      <c r="U8" s="12"/>
      <c r="V8" s="12"/>
      <c r="W8" s="12"/>
      <c r="X8" s="12"/>
      <c r="Y8" s="3"/>
      <c r="Z8" s="3"/>
      <c r="AA8" s="3"/>
      <c r="AB8" s="1"/>
      <c r="AC8" s="3"/>
      <c r="AD8" s="3"/>
      <c r="AE8" s="3"/>
      <c r="AF8" s="3"/>
      <c r="AG8" s="3"/>
      <c r="AH8" s="3"/>
      <c r="AI8" s="3"/>
      <c r="AJ8" s="3"/>
      <c r="AK8" s="3"/>
      <c r="AL8" s="3"/>
      <c r="AM8" s="3"/>
      <c r="AN8" s="3"/>
      <c r="AO8" s="3"/>
      <c r="AP8" s="3"/>
      <c r="AQ8" s="3"/>
      <c r="AR8" s="3"/>
      <c r="AS8" s="3"/>
      <c r="AT8" s="3"/>
    </row>
    <row r="9" spans="1:46" ht="15" customHeight="1" x14ac:dyDescent="0.25">
      <c r="A9" s="1"/>
      <c r="B9" s="25"/>
      <c r="C9" s="25"/>
      <c r="D9" s="38" t="s">
        <v>19</v>
      </c>
      <c r="E9" s="39" t="s">
        <v>19</v>
      </c>
      <c r="F9" s="40" t="s">
        <v>20</v>
      </c>
      <c r="G9" s="41">
        <v>227.7</v>
      </c>
      <c r="H9" s="41">
        <v>227.7</v>
      </c>
      <c r="I9" s="41">
        <v>227.7</v>
      </c>
      <c r="J9" s="41">
        <v>227.7</v>
      </c>
      <c r="K9" s="42">
        <v>1</v>
      </c>
      <c r="L9" s="42">
        <v>1</v>
      </c>
      <c r="M9" s="43">
        <v>227.7</v>
      </c>
      <c r="N9" s="43">
        <v>227.7</v>
      </c>
      <c r="O9" s="43">
        <v>227.7</v>
      </c>
      <c r="P9" s="43">
        <v>227.7</v>
      </c>
      <c r="Q9" s="43">
        <v>0</v>
      </c>
      <c r="R9" s="43">
        <v>0</v>
      </c>
      <c r="S9" s="43">
        <v>0</v>
      </c>
      <c r="T9" s="43">
        <v>0</v>
      </c>
      <c r="U9" s="43">
        <v>0</v>
      </c>
      <c r="V9" s="43">
        <v>0</v>
      </c>
      <c r="W9" s="43">
        <v>0</v>
      </c>
      <c r="X9" s="43">
        <v>0</v>
      </c>
      <c r="Y9" s="44">
        <v>227.7</v>
      </c>
      <c r="Z9" s="45">
        <v>227.7</v>
      </c>
      <c r="AA9" s="45">
        <v>227700</v>
      </c>
      <c r="AB9" s="46"/>
      <c r="AC9" s="47"/>
      <c r="AD9" s="47"/>
      <c r="AE9" s="48"/>
      <c r="AF9" s="25">
        <v>5</v>
      </c>
      <c r="AG9" s="25">
        <v>1</v>
      </c>
      <c r="AH9" s="25">
        <v>0</v>
      </c>
      <c r="AI9" s="25">
        <v>0</v>
      </c>
      <c r="AJ9" s="25"/>
      <c r="AK9" s="25"/>
      <c r="AL9" s="49"/>
      <c r="AM9" s="25"/>
      <c r="AN9" s="25"/>
      <c r="AO9" s="50"/>
      <c r="AP9" s="51"/>
      <c r="AQ9" s="52"/>
      <c r="AR9" s="50"/>
      <c r="AS9" s="3"/>
      <c r="AT9" s="3"/>
    </row>
    <row r="10" spans="1:46" ht="15" customHeight="1" x14ac:dyDescent="0.25">
      <c r="A10" s="1"/>
      <c r="B10" s="25"/>
      <c r="C10" s="25"/>
      <c r="D10" s="38" t="s">
        <v>21</v>
      </c>
      <c r="E10" s="39" t="s">
        <v>21</v>
      </c>
      <c r="F10" s="40" t="s">
        <v>20</v>
      </c>
      <c r="G10" s="41">
        <v>455.4</v>
      </c>
      <c r="H10" s="41">
        <v>455.4</v>
      </c>
      <c r="I10" s="41">
        <v>455.4</v>
      </c>
      <c r="J10" s="41">
        <v>455.4</v>
      </c>
      <c r="K10" s="42">
        <v>1</v>
      </c>
      <c r="L10" s="42">
        <v>1</v>
      </c>
      <c r="M10" s="43">
        <v>455.4</v>
      </c>
      <c r="N10" s="43">
        <v>455.4</v>
      </c>
      <c r="O10" s="43">
        <v>455.4</v>
      </c>
      <c r="P10" s="43">
        <v>455.4</v>
      </c>
      <c r="Q10" s="43">
        <v>0</v>
      </c>
      <c r="R10" s="43">
        <v>0</v>
      </c>
      <c r="S10" s="43">
        <v>0</v>
      </c>
      <c r="T10" s="43">
        <v>0</v>
      </c>
      <c r="U10" s="43">
        <v>0</v>
      </c>
      <c r="V10" s="43">
        <v>0</v>
      </c>
      <c r="W10" s="43">
        <v>0</v>
      </c>
      <c r="X10" s="43">
        <v>0</v>
      </c>
      <c r="Y10" s="44">
        <v>455.4</v>
      </c>
      <c r="Z10" s="45">
        <v>455.4</v>
      </c>
      <c r="AA10" s="45">
        <v>455400</v>
      </c>
      <c r="AB10" s="46"/>
      <c r="AC10" s="47"/>
      <c r="AD10" s="47"/>
      <c r="AE10" s="48"/>
      <c r="AF10" s="25">
        <v>5</v>
      </c>
      <c r="AG10" s="25">
        <v>1</v>
      </c>
      <c r="AH10" s="25">
        <v>0</v>
      </c>
      <c r="AI10" s="25">
        <v>0</v>
      </c>
      <c r="AJ10" s="25"/>
      <c r="AK10" s="25"/>
      <c r="AL10" s="49"/>
      <c r="AM10" s="25"/>
      <c r="AN10" s="25"/>
      <c r="AO10" s="50"/>
      <c r="AP10" s="51"/>
      <c r="AQ10" s="52"/>
      <c r="AR10" s="50"/>
      <c r="AS10" s="3"/>
      <c r="AT10" s="3"/>
    </row>
    <row r="11" spans="1:46" ht="15" customHeight="1" x14ac:dyDescent="0.25">
      <c r="A11" s="1"/>
      <c r="B11" s="25"/>
      <c r="C11" s="25"/>
      <c r="D11" s="38" t="s">
        <v>22</v>
      </c>
      <c r="E11" s="39" t="s">
        <v>22</v>
      </c>
      <c r="F11" s="40" t="s">
        <v>20</v>
      </c>
      <c r="G11" s="41">
        <v>455.4</v>
      </c>
      <c r="H11" s="41">
        <v>455.4</v>
      </c>
      <c r="I11" s="41">
        <v>455.4</v>
      </c>
      <c r="J11" s="41">
        <v>455.4</v>
      </c>
      <c r="K11" s="42">
        <v>1</v>
      </c>
      <c r="L11" s="42">
        <v>1</v>
      </c>
      <c r="M11" s="43">
        <v>455.4</v>
      </c>
      <c r="N11" s="43">
        <v>455.4</v>
      </c>
      <c r="O11" s="43">
        <v>455.4</v>
      </c>
      <c r="P11" s="43">
        <v>455.4</v>
      </c>
      <c r="Q11" s="43">
        <v>0</v>
      </c>
      <c r="R11" s="43">
        <v>0</v>
      </c>
      <c r="S11" s="43">
        <v>0</v>
      </c>
      <c r="T11" s="43">
        <v>0</v>
      </c>
      <c r="U11" s="43">
        <v>0</v>
      </c>
      <c r="V11" s="43">
        <v>0</v>
      </c>
      <c r="W11" s="43">
        <v>0</v>
      </c>
      <c r="X11" s="43">
        <v>0</v>
      </c>
      <c r="Y11" s="44">
        <v>455.4</v>
      </c>
      <c r="Z11" s="45">
        <v>455.4</v>
      </c>
      <c r="AA11" s="45">
        <v>455400</v>
      </c>
      <c r="AB11" s="46"/>
      <c r="AC11" s="47"/>
      <c r="AD11" s="47"/>
      <c r="AE11" s="48"/>
      <c r="AF11" s="25">
        <v>5</v>
      </c>
      <c r="AG11" s="25">
        <v>1</v>
      </c>
      <c r="AH11" s="25">
        <v>0</v>
      </c>
      <c r="AI11" s="25">
        <v>0</v>
      </c>
      <c r="AJ11" s="25"/>
      <c r="AK11" s="25"/>
      <c r="AL11" s="49"/>
      <c r="AM11" s="25"/>
      <c r="AN11" s="25"/>
      <c r="AO11" s="50"/>
      <c r="AP11" s="51"/>
      <c r="AQ11" s="52"/>
      <c r="AR11" s="50"/>
      <c r="AS11" s="3"/>
      <c r="AT11" s="3"/>
    </row>
    <row r="12" spans="1:46" ht="15" customHeight="1" x14ac:dyDescent="0.25">
      <c r="A12" s="1"/>
      <c r="B12" s="25"/>
      <c r="C12" s="25"/>
      <c r="D12" s="38" t="s">
        <v>23</v>
      </c>
      <c r="E12" s="39" t="s">
        <v>23</v>
      </c>
      <c r="F12" s="40" t="s">
        <v>20</v>
      </c>
      <c r="G12" s="41">
        <v>455.4</v>
      </c>
      <c r="H12" s="41">
        <v>455.4</v>
      </c>
      <c r="I12" s="41">
        <v>455.4</v>
      </c>
      <c r="J12" s="41">
        <v>455.4</v>
      </c>
      <c r="K12" s="42">
        <v>1</v>
      </c>
      <c r="L12" s="42">
        <v>1</v>
      </c>
      <c r="M12" s="43">
        <v>455.4</v>
      </c>
      <c r="N12" s="43">
        <v>455.4</v>
      </c>
      <c r="O12" s="43">
        <v>455.4</v>
      </c>
      <c r="P12" s="43">
        <v>455.4</v>
      </c>
      <c r="Q12" s="43">
        <v>0</v>
      </c>
      <c r="R12" s="43">
        <v>0</v>
      </c>
      <c r="S12" s="43">
        <v>0</v>
      </c>
      <c r="T12" s="43">
        <v>0</v>
      </c>
      <c r="U12" s="43">
        <v>0</v>
      </c>
      <c r="V12" s="43">
        <v>0</v>
      </c>
      <c r="W12" s="43">
        <v>0</v>
      </c>
      <c r="X12" s="43">
        <v>0</v>
      </c>
      <c r="Y12" s="44">
        <v>455.4</v>
      </c>
      <c r="Z12" s="45">
        <v>455.4</v>
      </c>
      <c r="AA12" s="45">
        <v>455400</v>
      </c>
      <c r="AB12" s="46"/>
      <c r="AC12" s="47"/>
      <c r="AD12" s="47"/>
      <c r="AE12" s="48"/>
      <c r="AF12" s="25">
        <v>5</v>
      </c>
      <c r="AG12" s="25">
        <v>1</v>
      </c>
      <c r="AH12" s="25">
        <v>0</v>
      </c>
      <c r="AI12" s="25">
        <v>0</v>
      </c>
      <c r="AJ12" s="25"/>
      <c r="AK12" s="25"/>
      <c r="AL12" s="49"/>
      <c r="AM12" s="25"/>
      <c r="AN12" s="25"/>
      <c r="AO12" s="50"/>
      <c r="AP12" s="51"/>
      <c r="AQ12" s="52"/>
      <c r="AR12" s="50"/>
      <c r="AS12" s="3"/>
      <c r="AT12" s="3"/>
    </row>
    <row r="13" spans="1:46" ht="15" customHeight="1" x14ac:dyDescent="0.25">
      <c r="A13" s="1"/>
      <c r="B13" s="25"/>
      <c r="C13" s="25"/>
      <c r="D13" s="38" t="s">
        <v>24</v>
      </c>
      <c r="E13" s="39" t="s">
        <v>24</v>
      </c>
      <c r="F13" s="40" t="s">
        <v>20</v>
      </c>
      <c r="G13" s="41">
        <v>4456.3</v>
      </c>
      <c r="H13" s="41">
        <v>4456.3</v>
      </c>
      <c r="I13" s="41">
        <v>4456.3</v>
      </c>
      <c r="J13" s="41">
        <v>4456.3</v>
      </c>
      <c r="K13" s="42">
        <v>1</v>
      </c>
      <c r="L13" s="42">
        <v>1</v>
      </c>
      <c r="M13" s="43">
        <v>4456.3</v>
      </c>
      <c r="N13" s="43">
        <v>4456.3</v>
      </c>
      <c r="O13" s="43">
        <v>4456.3</v>
      </c>
      <c r="P13" s="43">
        <v>4456.3</v>
      </c>
      <c r="Q13" s="43">
        <v>0</v>
      </c>
      <c r="R13" s="43">
        <v>0</v>
      </c>
      <c r="S13" s="43">
        <v>0</v>
      </c>
      <c r="T13" s="43">
        <v>0</v>
      </c>
      <c r="U13" s="43">
        <v>0</v>
      </c>
      <c r="V13" s="43">
        <v>0</v>
      </c>
      <c r="W13" s="43">
        <v>0</v>
      </c>
      <c r="X13" s="43">
        <v>0</v>
      </c>
      <c r="Y13" s="44">
        <v>4456.3</v>
      </c>
      <c r="Z13" s="45">
        <v>4456.3</v>
      </c>
      <c r="AA13" s="45">
        <v>4456300</v>
      </c>
      <c r="AB13" s="46"/>
      <c r="AC13" s="47"/>
      <c r="AD13" s="47"/>
      <c r="AE13" s="48"/>
      <c r="AF13" s="25">
        <v>5</v>
      </c>
      <c r="AG13" s="25">
        <v>1</v>
      </c>
      <c r="AH13" s="25">
        <v>0</v>
      </c>
      <c r="AI13" s="25">
        <v>0</v>
      </c>
      <c r="AJ13" s="25"/>
      <c r="AK13" s="25"/>
      <c r="AL13" s="49"/>
      <c r="AM13" s="25"/>
      <c r="AN13" s="25"/>
      <c r="AO13" s="50"/>
      <c r="AP13" s="51"/>
      <c r="AQ13" s="52"/>
      <c r="AR13" s="50"/>
      <c r="AS13" s="3"/>
      <c r="AT13" s="3"/>
    </row>
    <row r="14" spans="1:46" ht="15" customHeight="1" x14ac:dyDescent="0.25">
      <c r="A14" s="1"/>
      <c r="B14" s="25"/>
      <c r="C14" s="25"/>
      <c r="D14" s="38" t="s">
        <v>25</v>
      </c>
      <c r="E14" s="39" t="s">
        <v>25</v>
      </c>
      <c r="F14" s="40" t="s">
        <v>20</v>
      </c>
      <c r="G14" s="41">
        <v>455.4</v>
      </c>
      <c r="H14" s="41">
        <v>455.4</v>
      </c>
      <c r="I14" s="41">
        <v>455.4</v>
      </c>
      <c r="J14" s="41">
        <v>455.4</v>
      </c>
      <c r="K14" s="42">
        <v>1</v>
      </c>
      <c r="L14" s="42">
        <v>1</v>
      </c>
      <c r="M14" s="43">
        <v>455.4</v>
      </c>
      <c r="N14" s="43">
        <v>455.4</v>
      </c>
      <c r="O14" s="43">
        <v>455.4</v>
      </c>
      <c r="P14" s="43">
        <v>455.4</v>
      </c>
      <c r="Q14" s="43">
        <v>0</v>
      </c>
      <c r="R14" s="43">
        <v>0</v>
      </c>
      <c r="S14" s="43">
        <v>0</v>
      </c>
      <c r="T14" s="43">
        <v>0</v>
      </c>
      <c r="U14" s="43">
        <v>0</v>
      </c>
      <c r="V14" s="43">
        <v>0</v>
      </c>
      <c r="W14" s="43">
        <v>0</v>
      </c>
      <c r="X14" s="43">
        <v>0</v>
      </c>
      <c r="Y14" s="44">
        <v>455.4</v>
      </c>
      <c r="Z14" s="45">
        <v>455.4</v>
      </c>
      <c r="AA14" s="45">
        <v>455400</v>
      </c>
      <c r="AB14" s="46"/>
      <c r="AC14" s="47"/>
      <c r="AD14" s="47"/>
      <c r="AE14" s="48"/>
      <c r="AF14" s="25">
        <v>5</v>
      </c>
      <c r="AG14" s="25">
        <v>1</v>
      </c>
      <c r="AH14" s="25">
        <v>0</v>
      </c>
      <c r="AI14" s="25">
        <v>0</v>
      </c>
      <c r="AJ14" s="25" t="s">
        <v>26</v>
      </c>
      <c r="AK14" s="25">
        <v>15</v>
      </c>
      <c r="AL14" s="49">
        <v>2</v>
      </c>
      <c r="AM14" s="25" t="s">
        <v>8</v>
      </c>
      <c r="AN14" s="25" t="s">
        <v>9</v>
      </c>
      <c r="AO14" s="50"/>
      <c r="AP14" s="51"/>
      <c r="AQ14" s="52"/>
      <c r="AR14" s="50"/>
      <c r="AS14" s="3"/>
      <c r="AT14" s="3"/>
    </row>
    <row r="15" spans="1:46" ht="15" customHeight="1" x14ac:dyDescent="0.25">
      <c r="A15" s="1"/>
      <c r="B15" s="25"/>
      <c r="C15" s="25"/>
      <c r="D15" s="38" t="s">
        <v>27</v>
      </c>
      <c r="E15" s="39" t="s">
        <v>27</v>
      </c>
      <c r="F15" s="40" t="s">
        <v>20</v>
      </c>
      <c r="G15" s="41">
        <v>3642.8</v>
      </c>
      <c r="H15" s="41">
        <v>3642.8</v>
      </c>
      <c r="I15" s="41">
        <v>3642.8</v>
      </c>
      <c r="J15" s="41">
        <v>3642.8</v>
      </c>
      <c r="K15" s="42">
        <v>1</v>
      </c>
      <c r="L15" s="42">
        <v>1</v>
      </c>
      <c r="M15" s="43">
        <v>3642.8</v>
      </c>
      <c r="N15" s="43">
        <v>3642.8</v>
      </c>
      <c r="O15" s="43">
        <v>3642.8</v>
      </c>
      <c r="P15" s="43">
        <v>3642.8</v>
      </c>
      <c r="Q15" s="43">
        <v>0</v>
      </c>
      <c r="R15" s="43">
        <v>0</v>
      </c>
      <c r="S15" s="43">
        <v>0</v>
      </c>
      <c r="T15" s="43">
        <v>0</v>
      </c>
      <c r="U15" s="43">
        <v>0</v>
      </c>
      <c r="V15" s="43">
        <v>0</v>
      </c>
      <c r="W15" s="43">
        <v>0</v>
      </c>
      <c r="X15" s="43">
        <v>0</v>
      </c>
      <c r="Y15" s="44">
        <v>3642.8</v>
      </c>
      <c r="Z15" s="45">
        <v>3642.8</v>
      </c>
      <c r="AA15" s="45">
        <v>3642800</v>
      </c>
      <c r="AB15" s="46"/>
      <c r="AC15" s="47"/>
      <c r="AD15" s="47"/>
      <c r="AE15" s="48"/>
      <c r="AF15" s="25">
        <v>5</v>
      </c>
      <c r="AG15" s="25">
        <v>1</v>
      </c>
      <c r="AH15" s="25">
        <v>0</v>
      </c>
      <c r="AI15" s="25">
        <v>0</v>
      </c>
      <c r="AJ15" s="25"/>
      <c r="AK15" s="25"/>
      <c r="AL15" s="49"/>
      <c r="AM15" s="25"/>
      <c r="AN15" s="25"/>
      <c r="AO15" s="50"/>
      <c r="AP15" s="51"/>
      <c r="AQ15" s="52"/>
      <c r="AR15" s="50"/>
      <c r="AS15" s="3"/>
      <c r="AT15" s="3"/>
    </row>
    <row r="16" spans="1:46" ht="15" customHeight="1" x14ac:dyDescent="0.25">
      <c r="A16" s="1"/>
      <c r="B16" s="25"/>
      <c r="C16" s="25"/>
      <c r="D16" s="38" t="s">
        <v>28</v>
      </c>
      <c r="E16" s="39" t="s">
        <v>28</v>
      </c>
      <c r="F16" s="40" t="s">
        <v>20</v>
      </c>
      <c r="G16" s="41">
        <v>455.4</v>
      </c>
      <c r="H16" s="41">
        <v>455.4</v>
      </c>
      <c r="I16" s="41">
        <v>455.4</v>
      </c>
      <c r="J16" s="41">
        <v>455.4</v>
      </c>
      <c r="K16" s="42">
        <v>1</v>
      </c>
      <c r="L16" s="42">
        <v>1</v>
      </c>
      <c r="M16" s="43">
        <v>455.4</v>
      </c>
      <c r="N16" s="43">
        <v>455.4</v>
      </c>
      <c r="O16" s="43">
        <v>455.4</v>
      </c>
      <c r="P16" s="43">
        <v>455.4</v>
      </c>
      <c r="Q16" s="43">
        <v>0</v>
      </c>
      <c r="R16" s="43">
        <v>0</v>
      </c>
      <c r="S16" s="43">
        <v>0</v>
      </c>
      <c r="T16" s="43">
        <v>0</v>
      </c>
      <c r="U16" s="43">
        <v>0</v>
      </c>
      <c r="V16" s="43">
        <v>0</v>
      </c>
      <c r="W16" s="43">
        <v>0</v>
      </c>
      <c r="X16" s="43">
        <v>0</v>
      </c>
      <c r="Y16" s="44">
        <v>455.4</v>
      </c>
      <c r="Z16" s="45">
        <v>455.4</v>
      </c>
      <c r="AA16" s="45">
        <v>455400</v>
      </c>
      <c r="AB16" s="46"/>
      <c r="AC16" s="47"/>
      <c r="AD16" s="47"/>
      <c r="AE16" s="48"/>
      <c r="AF16" s="25">
        <v>5</v>
      </c>
      <c r="AG16" s="25">
        <v>1</v>
      </c>
      <c r="AH16" s="25">
        <v>0</v>
      </c>
      <c r="AI16" s="25">
        <v>0</v>
      </c>
      <c r="AJ16" s="25"/>
      <c r="AK16" s="25"/>
      <c r="AL16" s="49"/>
      <c r="AM16" s="25"/>
      <c r="AN16" s="25"/>
      <c r="AO16" s="50"/>
      <c r="AP16" s="51"/>
      <c r="AQ16" s="52"/>
      <c r="AR16" s="50"/>
      <c r="AS16" s="3"/>
      <c r="AT16" s="3"/>
    </row>
    <row r="17" spans="1:46" ht="15" customHeight="1" x14ac:dyDescent="0.25">
      <c r="A17" s="1"/>
      <c r="B17" s="25"/>
      <c r="C17" s="25"/>
      <c r="D17" s="38" t="s">
        <v>29</v>
      </c>
      <c r="E17" s="39" t="s">
        <v>29</v>
      </c>
      <c r="F17" s="40" t="s">
        <v>20</v>
      </c>
      <c r="G17" s="41">
        <v>2101.8000000000002</v>
      </c>
      <c r="H17" s="41">
        <v>2101.8000000000002</v>
      </c>
      <c r="I17" s="41">
        <v>2101.8000000000002</v>
      </c>
      <c r="J17" s="41">
        <v>2101.8000000000002</v>
      </c>
      <c r="K17" s="42">
        <v>1</v>
      </c>
      <c r="L17" s="42">
        <v>1</v>
      </c>
      <c r="M17" s="43">
        <v>2101.8000000000002</v>
      </c>
      <c r="N17" s="43">
        <v>2101.8000000000002</v>
      </c>
      <c r="O17" s="43">
        <v>2101.8000000000002</v>
      </c>
      <c r="P17" s="43">
        <v>2101.8000000000002</v>
      </c>
      <c r="Q17" s="43">
        <v>0</v>
      </c>
      <c r="R17" s="43">
        <v>0</v>
      </c>
      <c r="S17" s="43">
        <v>0</v>
      </c>
      <c r="T17" s="43">
        <v>0</v>
      </c>
      <c r="U17" s="43">
        <v>0</v>
      </c>
      <c r="V17" s="43">
        <v>0</v>
      </c>
      <c r="W17" s="43">
        <v>0</v>
      </c>
      <c r="X17" s="43">
        <v>0</v>
      </c>
      <c r="Y17" s="44">
        <v>2101.8000000000002</v>
      </c>
      <c r="Z17" s="45">
        <v>2101.8000000000002</v>
      </c>
      <c r="AA17" s="45">
        <v>2101800</v>
      </c>
      <c r="AB17" s="46"/>
      <c r="AC17" s="47"/>
      <c r="AD17" s="47"/>
      <c r="AE17" s="48"/>
      <c r="AF17" s="25">
        <v>5</v>
      </c>
      <c r="AG17" s="25">
        <v>1</v>
      </c>
      <c r="AH17" s="25">
        <v>0</v>
      </c>
      <c r="AI17" s="25">
        <v>0</v>
      </c>
      <c r="AJ17" s="25"/>
      <c r="AK17" s="25"/>
      <c r="AL17" s="49"/>
      <c r="AM17" s="25"/>
      <c r="AN17" s="25"/>
      <c r="AO17" s="50"/>
      <c r="AP17" s="51"/>
      <c r="AQ17" s="52"/>
      <c r="AR17" s="50"/>
      <c r="AS17" s="3"/>
      <c r="AT17" s="3"/>
    </row>
    <row r="18" spans="1:46" ht="15" customHeight="1" x14ac:dyDescent="0.25">
      <c r="A18" s="1"/>
      <c r="B18" s="25"/>
      <c r="C18" s="25"/>
      <c r="D18" s="38" t="s">
        <v>30</v>
      </c>
      <c r="E18" s="39" t="s">
        <v>30</v>
      </c>
      <c r="F18" s="40" t="s">
        <v>20</v>
      </c>
      <c r="G18" s="41">
        <v>910.7</v>
      </c>
      <c r="H18" s="41">
        <v>910.7</v>
      </c>
      <c r="I18" s="41">
        <v>910.7</v>
      </c>
      <c r="J18" s="41">
        <v>910.7</v>
      </c>
      <c r="K18" s="42">
        <v>1</v>
      </c>
      <c r="L18" s="42">
        <v>1</v>
      </c>
      <c r="M18" s="43">
        <v>0</v>
      </c>
      <c r="N18" s="43">
        <v>0</v>
      </c>
      <c r="O18" s="43">
        <v>0</v>
      </c>
      <c r="P18" s="43">
        <v>0</v>
      </c>
      <c r="Q18" s="43">
        <v>910.7</v>
      </c>
      <c r="R18" s="43">
        <v>910.7</v>
      </c>
      <c r="S18" s="43">
        <v>910.7</v>
      </c>
      <c r="T18" s="43">
        <v>910.7</v>
      </c>
      <c r="U18" s="43">
        <v>0</v>
      </c>
      <c r="V18" s="43">
        <v>0</v>
      </c>
      <c r="W18" s="43">
        <v>0</v>
      </c>
      <c r="X18" s="43">
        <v>0</v>
      </c>
      <c r="Y18" s="44">
        <v>910.7</v>
      </c>
      <c r="Z18" s="45">
        <v>910.7</v>
      </c>
      <c r="AA18" s="45">
        <v>910700</v>
      </c>
      <c r="AB18" s="46"/>
      <c r="AC18" s="47"/>
      <c r="AD18" s="47"/>
      <c r="AE18" s="48"/>
      <c r="AF18" s="25">
        <v>4</v>
      </c>
      <c r="AG18" s="25">
        <v>0</v>
      </c>
      <c r="AH18" s="25">
        <v>0</v>
      </c>
      <c r="AI18" s="25">
        <v>1</v>
      </c>
      <c r="AJ18" s="25"/>
      <c r="AK18" s="25"/>
      <c r="AL18" s="49"/>
      <c r="AM18" s="25"/>
      <c r="AN18" s="25"/>
      <c r="AO18" s="50"/>
      <c r="AP18" s="51"/>
      <c r="AQ18" s="52"/>
      <c r="AR18" s="50"/>
      <c r="AS18" s="3"/>
      <c r="AT18" s="3"/>
    </row>
    <row r="19" spans="1:46" ht="15" customHeight="1" x14ac:dyDescent="0.25">
      <c r="A19" s="1"/>
      <c r="B19" s="25"/>
      <c r="C19" s="25"/>
      <c r="D19" s="38" t="s">
        <v>31</v>
      </c>
      <c r="E19" s="39" t="s">
        <v>31</v>
      </c>
      <c r="F19" s="40" t="s">
        <v>20</v>
      </c>
      <c r="G19" s="41">
        <v>9107</v>
      </c>
      <c r="H19" s="41">
        <v>9107</v>
      </c>
      <c r="I19" s="41">
        <v>9107</v>
      </c>
      <c r="J19" s="41">
        <v>9107</v>
      </c>
      <c r="K19" s="42">
        <v>1</v>
      </c>
      <c r="L19" s="42">
        <v>1</v>
      </c>
      <c r="M19" s="43">
        <v>0</v>
      </c>
      <c r="N19" s="43">
        <v>0</v>
      </c>
      <c r="O19" s="43">
        <v>0</v>
      </c>
      <c r="P19" s="43">
        <v>0</v>
      </c>
      <c r="Q19" s="43">
        <v>9107</v>
      </c>
      <c r="R19" s="43">
        <v>9107</v>
      </c>
      <c r="S19" s="43">
        <v>9107</v>
      </c>
      <c r="T19" s="43">
        <v>9107</v>
      </c>
      <c r="U19" s="43">
        <v>0</v>
      </c>
      <c r="V19" s="43">
        <v>0</v>
      </c>
      <c r="W19" s="43">
        <v>0</v>
      </c>
      <c r="X19" s="43">
        <v>0</v>
      </c>
      <c r="Y19" s="44">
        <v>9107</v>
      </c>
      <c r="Z19" s="45">
        <v>9107</v>
      </c>
      <c r="AA19" s="45">
        <v>9107000</v>
      </c>
      <c r="AB19" s="46"/>
      <c r="AC19" s="47"/>
      <c r="AD19" s="47"/>
      <c r="AE19" s="48"/>
      <c r="AF19" s="25">
        <v>4</v>
      </c>
      <c r="AG19" s="25">
        <v>0</v>
      </c>
      <c r="AH19" s="25">
        <v>0</v>
      </c>
      <c r="AI19" s="25">
        <v>1</v>
      </c>
      <c r="AJ19" s="25"/>
      <c r="AK19" s="25"/>
      <c r="AL19" s="49"/>
      <c r="AM19" s="25"/>
      <c r="AN19" s="25"/>
      <c r="AO19" s="50"/>
      <c r="AP19" s="51"/>
      <c r="AQ19" s="52"/>
      <c r="AR19" s="50"/>
      <c r="AS19" s="3"/>
      <c r="AT19" s="3"/>
    </row>
    <row r="20" spans="1:46" ht="12.75" hidden="1" customHeight="1" x14ac:dyDescent="0.25">
      <c r="A20" s="1"/>
      <c r="B20" s="3"/>
      <c r="C20" s="3"/>
      <c r="D20" s="13"/>
      <c r="E20" s="14"/>
      <c r="F20" s="14"/>
      <c r="G20" s="14">
        <v>22723.3</v>
      </c>
      <c r="H20" s="14">
        <v>22723.3</v>
      </c>
      <c r="I20" s="14">
        <v>22723.3</v>
      </c>
      <c r="J20" s="14">
        <v>22723.3</v>
      </c>
      <c r="K20" s="15">
        <v>1</v>
      </c>
      <c r="L20" s="15">
        <v>1</v>
      </c>
      <c r="M20" s="16">
        <v>12705.6</v>
      </c>
      <c r="N20" s="16">
        <v>12705.6</v>
      </c>
      <c r="O20" s="16">
        <v>12705.6</v>
      </c>
      <c r="P20" s="16">
        <v>12705.6</v>
      </c>
      <c r="Q20" s="16">
        <v>10017.700000000001</v>
      </c>
      <c r="R20" s="16">
        <v>10017.700000000001</v>
      </c>
      <c r="S20" s="16">
        <v>10017.700000000001</v>
      </c>
      <c r="T20" s="16">
        <v>10017.700000000001</v>
      </c>
      <c r="U20" s="16">
        <v>0</v>
      </c>
      <c r="V20" s="16">
        <v>0</v>
      </c>
      <c r="W20" s="16">
        <v>0</v>
      </c>
      <c r="X20" s="16">
        <v>0</v>
      </c>
      <c r="Y20" s="3">
        <v>22723.3</v>
      </c>
      <c r="Z20" s="3">
        <v>22723.3</v>
      </c>
      <c r="AA20" s="3">
        <v>22723300</v>
      </c>
      <c r="AB20" s="1"/>
      <c r="AC20" s="3"/>
      <c r="AD20" s="3"/>
      <c r="AE20" s="3"/>
      <c r="AF20" s="3">
        <v>5</v>
      </c>
      <c r="AG20" s="3">
        <v>1</v>
      </c>
      <c r="AH20" s="3">
        <v>0</v>
      </c>
      <c r="AI20" s="3">
        <v>1</v>
      </c>
      <c r="AJ20" s="3" t="s">
        <v>26</v>
      </c>
      <c r="AK20" s="3">
        <v>15</v>
      </c>
      <c r="AL20" s="3">
        <v>2</v>
      </c>
      <c r="AM20" s="3" t="s">
        <v>8</v>
      </c>
      <c r="AN20" s="3" t="s">
        <v>9</v>
      </c>
      <c r="AO20" s="3"/>
      <c r="AP20" s="3"/>
      <c r="AQ20" s="3"/>
      <c r="AR20" s="3"/>
      <c r="AS20" s="3"/>
      <c r="AT20" s="3"/>
    </row>
    <row r="21" spans="1:46" ht="17.25" customHeight="1" x14ac:dyDescent="0.25">
      <c r="A21" s="17"/>
      <c r="B21" s="16"/>
      <c r="C21" s="16"/>
      <c r="D21" s="18"/>
      <c r="E21" s="19" t="s">
        <v>10</v>
      </c>
      <c r="F21" s="20"/>
      <c r="G21" s="21">
        <v>22723.3</v>
      </c>
      <c r="H21" s="21">
        <v>22723.3</v>
      </c>
      <c r="I21" s="21">
        <v>22723.3</v>
      </c>
      <c r="J21" s="21">
        <v>22723.3</v>
      </c>
      <c r="K21" s="22">
        <v>1</v>
      </c>
      <c r="L21" s="23">
        <v>1</v>
      </c>
      <c r="M21" s="24"/>
      <c r="N21" s="24"/>
      <c r="O21" s="24"/>
      <c r="P21" s="24"/>
      <c r="Q21" s="24"/>
      <c r="R21" s="24"/>
      <c r="S21" s="24"/>
      <c r="T21" s="24"/>
      <c r="U21" s="24"/>
      <c r="V21" s="24"/>
      <c r="W21" s="24"/>
      <c r="X21" s="24"/>
      <c r="Y21" s="16"/>
      <c r="Z21" s="16"/>
      <c r="AA21" s="16"/>
      <c r="AB21" s="16"/>
      <c r="AC21" s="16"/>
      <c r="AD21" s="16"/>
      <c r="AE21" s="16"/>
      <c r="AF21" s="16"/>
      <c r="AG21" s="16"/>
      <c r="AH21" s="16"/>
      <c r="AI21" s="16"/>
      <c r="AJ21" s="16"/>
      <c r="AK21" s="16"/>
      <c r="AL21" s="16"/>
      <c r="AM21" s="16"/>
      <c r="AN21" s="16"/>
      <c r="AO21" s="16"/>
      <c r="AP21" s="16"/>
      <c r="AQ21" s="16"/>
      <c r="AR21" s="16"/>
      <c r="AS21" s="25"/>
      <c r="AT21" s="25"/>
    </row>
    <row r="22" spans="1:46" ht="15.75" customHeight="1" x14ac:dyDescent="0.25">
      <c r="A22" s="1"/>
      <c r="B22" s="16"/>
      <c r="C22" s="1"/>
      <c r="D22" s="26"/>
      <c r="E22" s="27" t="s">
        <v>11</v>
      </c>
      <c r="F22" s="28"/>
      <c r="G22" s="29"/>
      <c r="H22" s="29"/>
      <c r="I22" s="29"/>
      <c r="J22" s="29"/>
      <c r="K22" s="29"/>
      <c r="L22" s="29"/>
      <c r="M22" s="30"/>
      <c r="N22" s="30"/>
      <c r="O22" s="30"/>
      <c r="P22" s="30"/>
      <c r="Q22" s="30"/>
      <c r="R22" s="30"/>
      <c r="S22" s="30"/>
      <c r="T22" s="30"/>
      <c r="U22" s="30"/>
      <c r="V22" s="30"/>
      <c r="W22" s="30"/>
      <c r="X22" s="30"/>
      <c r="Y22" s="1"/>
      <c r="Z22" s="1"/>
      <c r="AA22" s="1"/>
      <c r="AB22" s="1"/>
      <c r="AC22" s="1"/>
      <c r="AD22" s="1"/>
      <c r="AE22" s="1"/>
      <c r="AF22" s="1"/>
      <c r="AG22" s="16"/>
      <c r="AH22" s="16"/>
      <c r="AI22" s="16"/>
      <c r="AJ22" s="1"/>
      <c r="AK22" s="1"/>
      <c r="AL22" s="1"/>
      <c r="AM22" s="1"/>
      <c r="AN22" s="1"/>
      <c r="AO22" s="1"/>
      <c r="AP22" s="1"/>
      <c r="AQ22" s="1"/>
      <c r="AR22" s="1"/>
      <c r="AS22" s="3"/>
      <c r="AT22" s="3"/>
    </row>
    <row r="23" spans="1:46" ht="14.25" customHeight="1" x14ac:dyDescent="0.25">
      <c r="A23" s="1"/>
      <c r="B23" s="1">
        <v>1</v>
      </c>
      <c r="C23" s="1">
        <v>1</v>
      </c>
      <c r="D23" s="26"/>
      <c r="E23" s="31" t="s">
        <v>12</v>
      </c>
      <c r="F23" s="32"/>
      <c r="G23" s="31">
        <v>12705.6</v>
      </c>
      <c r="H23" s="31">
        <v>12705.6</v>
      </c>
      <c r="I23" s="31">
        <v>12705.6</v>
      </c>
      <c r="J23" s="31">
        <v>12705.6</v>
      </c>
      <c r="K23" s="33">
        <v>1</v>
      </c>
      <c r="L23" s="33">
        <v>1</v>
      </c>
      <c r="M23" s="30"/>
      <c r="N23" s="30"/>
      <c r="O23" s="30"/>
      <c r="P23" s="30"/>
      <c r="Q23" s="30"/>
      <c r="R23" s="30"/>
      <c r="S23" s="30"/>
      <c r="T23" s="30"/>
      <c r="U23" s="30"/>
      <c r="V23" s="30"/>
      <c r="W23" s="30"/>
      <c r="X23" s="30"/>
      <c r="Y23" s="1"/>
      <c r="Z23" s="1"/>
      <c r="AA23" s="1"/>
      <c r="AB23" s="1"/>
      <c r="AC23" s="1"/>
      <c r="AD23" s="1"/>
      <c r="AE23" s="1"/>
      <c r="AF23" s="1"/>
      <c r="AG23" s="1"/>
      <c r="AH23" s="1"/>
      <c r="AI23" s="1"/>
      <c r="AJ23" s="1"/>
      <c r="AK23" s="1"/>
      <c r="AL23" s="1"/>
      <c r="AM23" s="1"/>
      <c r="AN23" s="1"/>
      <c r="AO23" s="1"/>
      <c r="AP23" s="1"/>
      <c r="AQ23" s="1"/>
      <c r="AR23" s="1"/>
      <c r="AS23" s="3"/>
      <c r="AT23" s="3"/>
    </row>
    <row r="24" spans="1:46" ht="16.5" customHeight="1" x14ac:dyDescent="0.25">
      <c r="A24" s="1"/>
      <c r="B24" s="1">
        <v>1</v>
      </c>
      <c r="C24" s="1">
        <v>1</v>
      </c>
      <c r="D24" s="32"/>
      <c r="E24" s="31" t="s">
        <v>13</v>
      </c>
      <c r="F24" s="32"/>
      <c r="G24" s="34">
        <v>10017.700000000001</v>
      </c>
      <c r="H24" s="34">
        <v>10017.700000000001</v>
      </c>
      <c r="I24" s="34">
        <v>10017.700000000001</v>
      </c>
      <c r="J24" s="34">
        <v>10017.700000000001</v>
      </c>
      <c r="K24" s="33">
        <v>1</v>
      </c>
      <c r="L24" s="33">
        <v>1</v>
      </c>
      <c r="M24" s="30"/>
      <c r="N24" s="30"/>
      <c r="O24" s="30"/>
      <c r="P24" s="30"/>
      <c r="Q24" s="30"/>
      <c r="R24" s="30"/>
      <c r="S24" s="30"/>
      <c r="T24" s="30"/>
      <c r="U24" s="30"/>
      <c r="V24" s="30"/>
      <c r="W24" s="30"/>
      <c r="X24" s="30"/>
      <c r="Y24" s="1"/>
      <c r="Z24" s="1"/>
      <c r="AA24" s="1"/>
      <c r="AB24" s="1"/>
      <c r="AC24" s="1"/>
      <c r="AD24" s="1"/>
      <c r="AE24" s="1"/>
      <c r="AF24" s="1"/>
      <c r="AG24" s="1"/>
      <c r="AH24" s="1"/>
      <c r="AI24" s="1"/>
      <c r="AJ24" s="1"/>
      <c r="AK24" s="1"/>
      <c r="AL24" s="1"/>
      <c r="AM24" s="1"/>
      <c r="AN24" s="1"/>
      <c r="AO24" s="1"/>
      <c r="AP24" s="1"/>
      <c r="AQ24" s="1"/>
      <c r="AR24" s="1"/>
      <c r="AS24" s="3"/>
      <c r="AT24" s="3"/>
    </row>
    <row r="25" spans="1:46" ht="12.75" hidden="1" customHeight="1" x14ac:dyDescent="0.25">
      <c r="A25" s="1"/>
      <c r="B25" s="1">
        <v>1</v>
      </c>
      <c r="C25" s="1">
        <v>0</v>
      </c>
      <c r="D25" s="32"/>
      <c r="E25" s="31" t="s">
        <v>14</v>
      </c>
      <c r="F25" s="32"/>
      <c r="G25" s="31">
        <v>0</v>
      </c>
      <c r="H25" s="31">
        <v>0</v>
      </c>
      <c r="I25" s="31">
        <v>0</v>
      </c>
      <c r="J25" s="31">
        <v>0</v>
      </c>
      <c r="K25" s="33">
        <v>0</v>
      </c>
      <c r="L25" s="33">
        <v>0</v>
      </c>
      <c r="M25" s="30"/>
      <c r="N25" s="30"/>
      <c r="O25" s="30"/>
      <c r="P25" s="30"/>
      <c r="Q25" s="30"/>
      <c r="R25" s="30"/>
      <c r="S25" s="30"/>
      <c r="T25" s="30"/>
      <c r="U25" s="30"/>
      <c r="V25" s="30"/>
      <c r="W25" s="30"/>
      <c r="X25" s="30"/>
      <c r="Y25" s="1"/>
      <c r="Z25" s="1"/>
      <c r="AA25" s="1"/>
      <c r="AB25" s="1"/>
      <c r="AC25" s="1"/>
      <c r="AD25" s="1"/>
      <c r="AE25" s="1"/>
      <c r="AF25" s="1"/>
      <c r="AG25" s="1"/>
      <c r="AH25" s="1"/>
      <c r="AI25" s="1"/>
      <c r="AJ25" s="1"/>
      <c r="AK25" s="1"/>
      <c r="AL25" s="1"/>
      <c r="AM25" s="1"/>
      <c r="AN25" s="1"/>
      <c r="AO25" s="1"/>
      <c r="AP25" s="1"/>
      <c r="AQ25" s="1"/>
      <c r="AR25" s="1"/>
      <c r="AS25" s="3"/>
      <c r="AT25" s="3"/>
    </row>
    <row r="26" spans="1:46" ht="12.75" customHeight="1" x14ac:dyDescent="0.25">
      <c r="A26" s="1"/>
      <c r="B26" s="1"/>
      <c r="C26" s="1"/>
      <c r="D26" s="35"/>
      <c r="E26" s="35"/>
      <c r="F26" s="35"/>
      <c r="G26" s="35"/>
      <c r="H26" s="35"/>
      <c r="I26" s="35"/>
      <c r="J26" s="35"/>
      <c r="K26" s="35"/>
      <c r="L26" s="35"/>
      <c r="M26" s="35"/>
      <c r="N26" s="35"/>
      <c r="O26" s="35"/>
      <c r="P26" s="35"/>
      <c r="Q26" s="35"/>
      <c r="R26" s="35"/>
      <c r="S26" s="35"/>
      <c r="T26" s="35"/>
      <c r="U26" s="35"/>
      <c r="V26" s="35"/>
      <c r="W26" s="35"/>
      <c r="X26" s="35"/>
      <c r="Y26" s="1"/>
      <c r="Z26" s="1"/>
      <c r="AA26" s="1"/>
      <c r="AB26" s="1"/>
      <c r="AC26" s="1"/>
      <c r="AD26" s="1"/>
      <c r="AE26" s="1"/>
      <c r="AF26" s="1"/>
      <c r="AG26" s="1"/>
      <c r="AH26" s="1"/>
      <c r="AI26" s="1"/>
      <c r="AJ26" s="1"/>
      <c r="AK26" s="1"/>
      <c r="AL26" s="1"/>
      <c r="AM26" s="1"/>
      <c r="AN26" s="1"/>
      <c r="AO26" s="1"/>
      <c r="AP26" s="1"/>
      <c r="AQ26" s="1"/>
      <c r="AR26" s="1"/>
      <c r="AS26" s="3"/>
      <c r="AT26" s="3"/>
    </row>
    <row r="27" spans="1:46" ht="12.75" customHeight="1" x14ac:dyDescent="0.25">
      <c r="A27" s="1"/>
      <c r="B27" s="1"/>
      <c r="C27" s="1"/>
      <c r="D27" s="35"/>
      <c r="E27" s="35"/>
      <c r="F27" s="35"/>
      <c r="G27" s="35"/>
      <c r="H27" s="35"/>
      <c r="I27" s="35"/>
      <c r="J27" s="35"/>
      <c r="K27" s="35"/>
      <c r="L27" s="35"/>
      <c r="M27" s="35"/>
      <c r="N27" s="35"/>
      <c r="O27" s="35"/>
      <c r="P27" s="35"/>
      <c r="Q27" s="35"/>
      <c r="R27" s="35"/>
      <c r="S27" s="35"/>
      <c r="T27" s="35"/>
      <c r="U27" s="35"/>
      <c r="V27" s="35"/>
      <c r="W27" s="35"/>
      <c r="X27" s="35"/>
      <c r="Y27" s="1"/>
      <c r="Z27" s="1"/>
      <c r="AA27" s="1"/>
      <c r="AB27" s="1"/>
      <c r="AC27" s="1"/>
      <c r="AD27" s="1"/>
      <c r="AE27" s="1"/>
      <c r="AF27" s="1"/>
      <c r="AG27" s="1"/>
      <c r="AH27" s="1"/>
      <c r="AI27" s="1"/>
      <c r="AJ27" s="1"/>
      <c r="AK27" s="1"/>
      <c r="AL27" s="1"/>
      <c r="AM27" s="1"/>
      <c r="AN27" s="1"/>
      <c r="AO27" s="1"/>
      <c r="AP27" s="1"/>
      <c r="AQ27" s="1"/>
      <c r="AR27" s="1"/>
      <c r="AS27" s="3"/>
      <c r="AT27" s="3"/>
    </row>
    <row r="28" spans="1:46" ht="12.75" customHeight="1" x14ac:dyDescent="0.25">
      <c r="A28" s="1"/>
      <c r="B28" s="1"/>
      <c r="C28" s="1"/>
      <c r="D28" s="35"/>
      <c r="E28" s="98" t="s">
        <v>15</v>
      </c>
      <c r="F28" s="98"/>
      <c r="G28" s="98"/>
      <c r="H28" s="98"/>
      <c r="I28" s="98"/>
      <c r="J28" s="98"/>
      <c r="K28" s="98"/>
      <c r="L28" s="98"/>
      <c r="M28" s="36"/>
      <c r="N28" s="36"/>
      <c r="O28" s="36"/>
      <c r="P28" s="36"/>
      <c r="Q28" s="36"/>
      <c r="R28" s="36"/>
      <c r="S28" s="36"/>
      <c r="T28" s="36"/>
      <c r="U28" s="36"/>
      <c r="V28" s="36"/>
      <c r="W28" s="36"/>
      <c r="X28" s="36"/>
      <c r="Y28" s="1"/>
      <c r="Z28" s="1"/>
      <c r="AA28" s="1"/>
      <c r="AB28" s="1"/>
      <c r="AC28" s="1"/>
      <c r="AD28" s="1"/>
      <c r="AE28" s="1"/>
      <c r="AF28" s="1"/>
      <c r="AG28" s="1"/>
      <c r="AH28" s="1"/>
      <c r="AI28" s="1"/>
      <c r="AJ28" s="1"/>
      <c r="AK28" s="1"/>
      <c r="AL28" s="1"/>
      <c r="AM28" s="1"/>
      <c r="AN28" s="1"/>
      <c r="AO28" s="1"/>
      <c r="AP28" s="1"/>
      <c r="AQ28" s="1"/>
      <c r="AR28" s="1"/>
      <c r="AS28" s="3"/>
      <c r="AT28" s="3"/>
    </row>
    <row r="29" spans="1:46" ht="12.75" customHeight="1" x14ac:dyDescent="0.25">
      <c r="A29" s="1"/>
      <c r="B29" s="1"/>
      <c r="C29" s="1"/>
      <c r="D29" s="37"/>
      <c r="E29" s="37"/>
      <c r="F29" s="37"/>
      <c r="G29" s="37"/>
      <c r="H29" s="37"/>
      <c r="I29" s="37"/>
      <c r="J29" s="37"/>
      <c r="K29" s="37"/>
      <c r="L29" s="37"/>
      <c r="M29" s="37"/>
      <c r="N29" s="37"/>
      <c r="O29" s="37"/>
      <c r="P29" s="37"/>
      <c r="Q29" s="37"/>
      <c r="R29" s="37"/>
      <c r="S29" s="37"/>
      <c r="T29" s="37"/>
      <c r="U29" s="37"/>
      <c r="V29" s="37"/>
      <c r="W29" s="37"/>
      <c r="X29" s="37"/>
      <c r="Y29" s="1"/>
      <c r="Z29" s="1"/>
      <c r="AA29" s="1"/>
      <c r="AB29" s="1"/>
      <c r="AC29" s="1"/>
      <c r="AD29" s="1"/>
      <c r="AE29" s="1"/>
      <c r="AF29" s="1"/>
      <c r="AG29" s="1"/>
      <c r="AH29" s="1"/>
      <c r="AI29" s="1"/>
      <c r="AJ29" s="1"/>
      <c r="AK29" s="1"/>
      <c r="AL29" s="1"/>
      <c r="AM29" s="1"/>
      <c r="AN29" s="1"/>
      <c r="AO29" s="1"/>
      <c r="AP29" s="1"/>
      <c r="AQ29" s="1"/>
      <c r="AR29" s="1"/>
      <c r="AS29" s="3"/>
      <c r="AT29" s="3"/>
    </row>
    <row r="30" spans="1:46" ht="12.75" customHeight="1" x14ac:dyDescent="0.2">
      <c r="A30" s="3"/>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row>
    <row r="31" spans="1:46" ht="12.75" customHeight="1" x14ac:dyDescent="0.2">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row>
    <row r="32" spans="1:46" ht="12.75" customHeight="1" x14ac:dyDescent="0.2">
      <c r="A32" s="3" t="s">
        <v>16</v>
      </c>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row>
  </sheetData>
  <mergeCells count="4">
    <mergeCell ref="K4:L4"/>
    <mergeCell ref="E5:L5"/>
    <mergeCell ref="E28:L28"/>
    <mergeCell ref="E1:L3"/>
  </mergeCells>
  <printOptions horizontalCentered="1"/>
  <pageMargins left="0.78740157480314998" right="0.39370078740157499" top="0.78740157480314998" bottom="0.98425196850393704" header="0.499999992490753" footer="0.499999992490753"/>
  <pageSetup paperSize="9" scale="59" fitToHeight="0" orientation="portrait" r:id="rId1"/>
  <headerFooter alignWithMargins="0">
    <oddFooter>&amp;CСтраница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40"/>
  <sheetViews>
    <sheetView showGridLines="0" view="pageBreakPreview" topLeftCell="A4" zoomScale="85" zoomScaleNormal="100" zoomScaleSheetLayoutView="85" workbookViewId="0">
      <selection activeCell="H15" sqref="H15"/>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26.5703125" style="4"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96" t="s">
        <v>97</v>
      </c>
      <c r="L1" s="9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97" t="s">
        <v>32</v>
      </c>
      <c r="F4" s="97"/>
      <c r="G4" s="97"/>
      <c r="H4" s="97"/>
      <c r="I4" s="97"/>
      <c r="J4" s="97"/>
      <c r="K4" s="97"/>
      <c r="L4" s="97"/>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
      <c r="L6" s="7" t="s">
        <v>0</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8"/>
      <c r="E7" s="9" t="s">
        <v>1</v>
      </c>
      <c r="F7" s="10" t="s">
        <v>2</v>
      </c>
      <c r="G7" s="9" t="s">
        <v>3</v>
      </c>
      <c r="H7" s="9" t="s">
        <v>4</v>
      </c>
      <c r="I7" s="9" t="s">
        <v>5</v>
      </c>
      <c r="J7" s="9" t="s">
        <v>96</v>
      </c>
      <c r="K7" s="9" t="s">
        <v>6</v>
      </c>
      <c r="L7" s="11" t="s">
        <v>7</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5" customHeight="1" x14ac:dyDescent="0.25">
      <c r="A8" s="1"/>
      <c r="B8" s="25"/>
      <c r="C8" s="25"/>
      <c r="D8" s="38" t="s">
        <v>33</v>
      </c>
      <c r="E8" s="39" t="s">
        <v>33</v>
      </c>
      <c r="F8" s="40" t="s">
        <v>34</v>
      </c>
      <c r="G8" s="41">
        <v>9816</v>
      </c>
      <c r="H8" s="41">
        <v>10777</v>
      </c>
      <c r="I8" s="41">
        <v>10777</v>
      </c>
      <c r="J8" s="41">
        <v>10777</v>
      </c>
      <c r="K8" s="42">
        <f>J8/G8</f>
        <v>1.0979013854930726</v>
      </c>
      <c r="L8" s="42">
        <v>1</v>
      </c>
      <c r="M8" s="43">
        <v>9816</v>
      </c>
      <c r="N8" s="43">
        <v>10777</v>
      </c>
      <c r="O8" s="43">
        <v>10777</v>
      </c>
      <c r="P8" s="43">
        <v>10777</v>
      </c>
      <c r="Q8" s="43">
        <v>0</v>
      </c>
      <c r="R8" s="43">
        <v>0</v>
      </c>
      <c r="S8" s="43">
        <v>0</v>
      </c>
      <c r="T8" s="43">
        <v>0</v>
      </c>
      <c r="U8" s="43">
        <v>0</v>
      </c>
      <c r="V8" s="43">
        <v>0</v>
      </c>
      <c r="W8" s="43">
        <v>0</v>
      </c>
      <c r="X8" s="43">
        <v>0</v>
      </c>
      <c r="Y8" s="44">
        <v>10777</v>
      </c>
      <c r="Z8" s="45">
        <v>10777</v>
      </c>
      <c r="AA8" s="45">
        <v>10777000</v>
      </c>
      <c r="AB8" s="46"/>
      <c r="AC8" s="47"/>
      <c r="AD8" s="47"/>
      <c r="AE8" s="48"/>
      <c r="AF8" s="25">
        <v>5</v>
      </c>
      <c r="AG8" s="25">
        <v>1</v>
      </c>
      <c r="AH8" s="25">
        <v>0</v>
      </c>
      <c r="AI8" s="25">
        <v>0</v>
      </c>
      <c r="AJ8" s="25"/>
      <c r="AK8" s="25"/>
      <c r="AL8" s="49"/>
      <c r="AM8" s="25"/>
      <c r="AN8" s="25"/>
      <c r="AO8" s="50"/>
      <c r="AP8" s="51"/>
      <c r="AQ8" s="52"/>
      <c r="AR8" s="50"/>
      <c r="AS8" s="3"/>
      <c r="AT8" s="3"/>
    </row>
    <row r="9" spans="1:46" ht="15" customHeight="1" x14ac:dyDescent="0.25">
      <c r="A9" s="1"/>
      <c r="B9" s="25"/>
      <c r="C9" s="25"/>
      <c r="D9" s="38" t="s">
        <v>35</v>
      </c>
      <c r="E9" s="39" t="s">
        <v>35</v>
      </c>
      <c r="F9" s="40" t="s">
        <v>34</v>
      </c>
      <c r="G9" s="41">
        <v>2863</v>
      </c>
      <c r="H9" s="41">
        <v>2863</v>
      </c>
      <c r="I9" s="41">
        <v>2863</v>
      </c>
      <c r="J9" s="41">
        <v>2863</v>
      </c>
      <c r="K9" s="42">
        <v>1</v>
      </c>
      <c r="L9" s="42">
        <v>1</v>
      </c>
      <c r="M9" s="43">
        <v>2863</v>
      </c>
      <c r="N9" s="43">
        <v>2863</v>
      </c>
      <c r="O9" s="43">
        <v>2863</v>
      </c>
      <c r="P9" s="43">
        <v>2863</v>
      </c>
      <c r="Q9" s="43">
        <v>0</v>
      </c>
      <c r="R9" s="43">
        <v>0</v>
      </c>
      <c r="S9" s="43">
        <v>0</v>
      </c>
      <c r="T9" s="43">
        <v>0</v>
      </c>
      <c r="U9" s="43">
        <v>0</v>
      </c>
      <c r="V9" s="43">
        <v>0</v>
      </c>
      <c r="W9" s="43">
        <v>0</v>
      </c>
      <c r="X9" s="43">
        <v>0</v>
      </c>
      <c r="Y9" s="44">
        <v>2863</v>
      </c>
      <c r="Z9" s="45">
        <v>2863</v>
      </c>
      <c r="AA9" s="45">
        <v>2863000</v>
      </c>
      <c r="AB9" s="46"/>
      <c r="AC9" s="47"/>
      <c r="AD9" s="47"/>
      <c r="AE9" s="48"/>
      <c r="AF9" s="25">
        <v>5</v>
      </c>
      <c r="AG9" s="25">
        <v>1</v>
      </c>
      <c r="AH9" s="25">
        <v>0</v>
      </c>
      <c r="AI9" s="25">
        <v>0</v>
      </c>
      <c r="AJ9" s="25"/>
      <c r="AK9" s="25"/>
      <c r="AL9" s="49"/>
      <c r="AM9" s="25"/>
      <c r="AN9" s="25"/>
      <c r="AO9" s="50"/>
      <c r="AP9" s="51"/>
      <c r="AQ9" s="52"/>
      <c r="AR9" s="50"/>
      <c r="AS9" s="3"/>
      <c r="AT9" s="3"/>
    </row>
    <row r="10" spans="1:46" ht="15" customHeight="1" x14ac:dyDescent="0.25">
      <c r="A10" s="1"/>
      <c r="B10" s="25"/>
      <c r="C10" s="25"/>
      <c r="D10" s="38" t="s">
        <v>19</v>
      </c>
      <c r="E10" s="39" t="s">
        <v>19</v>
      </c>
      <c r="F10" s="40"/>
      <c r="G10" s="41">
        <v>6864</v>
      </c>
      <c r="H10" s="41">
        <v>7228</v>
      </c>
      <c r="I10" s="41">
        <v>7228</v>
      </c>
      <c r="J10" s="41">
        <v>7228</v>
      </c>
      <c r="K10" s="42">
        <v>1.053030303030303</v>
      </c>
      <c r="L10" s="42">
        <v>1</v>
      </c>
      <c r="M10" s="43">
        <v>6864</v>
      </c>
      <c r="N10" s="43">
        <v>7228</v>
      </c>
      <c r="O10" s="43">
        <v>7228</v>
      </c>
      <c r="P10" s="43">
        <v>7228</v>
      </c>
      <c r="Q10" s="43">
        <v>0</v>
      </c>
      <c r="R10" s="43">
        <v>0</v>
      </c>
      <c r="S10" s="43">
        <v>0</v>
      </c>
      <c r="T10" s="43">
        <v>0</v>
      </c>
      <c r="U10" s="43">
        <v>0</v>
      </c>
      <c r="V10" s="43">
        <v>0</v>
      </c>
      <c r="W10" s="43">
        <v>0</v>
      </c>
      <c r="X10" s="43">
        <v>0</v>
      </c>
      <c r="Y10" s="44">
        <v>7228</v>
      </c>
      <c r="Z10" s="45">
        <v>7228</v>
      </c>
      <c r="AA10" s="45">
        <v>7228000</v>
      </c>
      <c r="AB10" s="46"/>
      <c r="AC10" s="47"/>
      <c r="AD10" s="47"/>
      <c r="AE10" s="48"/>
      <c r="AF10" s="25">
        <v>5</v>
      </c>
      <c r="AG10" s="25">
        <v>1</v>
      </c>
      <c r="AH10" s="25">
        <v>0</v>
      </c>
      <c r="AI10" s="25">
        <v>0</v>
      </c>
      <c r="AJ10" s="25"/>
      <c r="AK10" s="25"/>
      <c r="AL10" s="49"/>
      <c r="AM10" s="25"/>
      <c r="AN10" s="25"/>
      <c r="AO10" s="50"/>
      <c r="AP10" s="51"/>
      <c r="AQ10" s="52"/>
      <c r="AR10" s="50"/>
      <c r="AS10" s="3"/>
      <c r="AT10" s="3"/>
    </row>
    <row r="11" spans="1:46" ht="15" customHeight="1" x14ac:dyDescent="0.25">
      <c r="A11" s="1"/>
      <c r="B11" s="25"/>
      <c r="C11" s="25"/>
      <c r="D11" s="38" t="s">
        <v>36</v>
      </c>
      <c r="E11" s="39" t="s">
        <v>36</v>
      </c>
      <c r="F11" s="40"/>
      <c r="G11" s="41">
        <v>4207.8819999999996</v>
      </c>
      <c r="H11" s="41">
        <v>5669.9</v>
      </c>
      <c r="I11" s="41">
        <v>5669.9</v>
      </c>
      <c r="J11" s="41">
        <v>5669.9</v>
      </c>
      <c r="K11" s="42">
        <v>1.3474474807040693</v>
      </c>
      <c r="L11" s="42">
        <v>1</v>
      </c>
      <c r="M11" s="43">
        <v>4207.8999999999996</v>
      </c>
      <c r="N11" s="43">
        <v>5669.9</v>
      </c>
      <c r="O11" s="43">
        <v>5669.9</v>
      </c>
      <c r="P11" s="43">
        <v>5669.9</v>
      </c>
      <c r="Q11" s="43">
        <v>0</v>
      </c>
      <c r="R11" s="43">
        <v>0</v>
      </c>
      <c r="S11" s="43">
        <v>0</v>
      </c>
      <c r="T11" s="43">
        <v>0</v>
      </c>
      <c r="U11" s="43">
        <v>0</v>
      </c>
      <c r="V11" s="43">
        <v>0</v>
      </c>
      <c r="W11" s="43">
        <v>0</v>
      </c>
      <c r="X11" s="43">
        <v>0</v>
      </c>
      <c r="Y11" s="44">
        <v>5669.9</v>
      </c>
      <c r="Z11" s="45">
        <v>5669.9</v>
      </c>
      <c r="AA11" s="45">
        <v>5669882</v>
      </c>
      <c r="AB11" s="46"/>
      <c r="AC11" s="47"/>
      <c r="AD11" s="47"/>
      <c r="AE11" s="48"/>
      <c r="AF11" s="25">
        <v>5</v>
      </c>
      <c r="AG11" s="25">
        <v>1</v>
      </c>
      <c r="AH11" s="25">
        <v>0</v>
      </c>
      <c r="AI11" s="25">
        <v>0</v>
      </c>
      <c r="AJ11" s="25"/>
      <c r="AK11" s="25"/>
      <c r="AL11" s="49"/>
      <c r="AM11" s="25"/>
      <c r="AN11" s="25"/>
      <c r="AO11" s="50"/>
      <c r="AP11" s="51"/>
      <c r="AQ11" s="52"/>
      <c r="AR11" s="50"/>
      <c r="AS11" s="3"/>
      <c r="AT11" s="3"/>
    </row>
    <row r="12" spans="1:46" ht="15" customHeight="1" x14ac:dyDescent="0.25">
      <c r="A12" s="1"/>
      <c r="B12" s="25"/>
      <c r="C12" s="25"/>
      <c r="D12" s="38" t="s">
        <v>21</v>
      </c>
      <c r="E12" s="39" t="s">
        <v>21</v>
      </c>
      <c r="F12" s="40" t="s">
        <v>34</v>
      </c>
      <c r="G12" s="41">
        <v>2160.9998999999998</v>
      </c>
      <c r="H12" s="41">
        <v>2161</v>
      </c>
      <c r="I12" s="41">
        <v>2161</v>
      </c>
      <c r="J12" s="41">
        <v>2161</v>
      </c>
      <c r="K12" s="42">
        <v>1.000000046274875</v>
      </c>
      <c r="L12" s="42">
        <v>1</v>
      </c>
      <c r="M12" s="43">
        <v>2161</v>
      </c>
      <c r="N12" s="43">
        <v>2161</v>
      </c>
      <c r="O12" s="43">
        <v>2161</v>
      </c>
      <c r="P12" s="43">
        <v>2161</v>
      </c>
      <c r="Q12" s="43">
        <v>0</v>
      </c>
      <c r="R12" s="43">
        <v>0</v>
      </c>
      <c r="S12" s="43">
        <v>0</v>
      </c>
      <c r="T12" s="43">
        <v>0</v>
      </c>
      <c r="U12" s="43">
        <v>0</v>
      </c>
      <c r="V12" s="43">
        <v>0</v>
      </c>
      <c r="W12" s="43">
        <v>0</v>
      </c>
      <c r="X12" s="43">
        <v>0</v>
      </c>
      <c r="Y12" s="44">
        <v>2161</v>
      </c>
      <c r="Z12" s="45">
        <v>2161</v>
      </c>
      <c r="AA12" s="45">
        <v>2161000</v>
      </c>
      <c r="AB12" s="46"/>
      <c r="AC12" s="47"/>
      <c r="AD12" s="47"/>
      <c r="AE12" s="48"/>
      <c r="AF12" s="25">
        <v>5</v>
      </c>
      <c r="AG12" s="25">
        <v>1</v>
      </c>
      <c r="AH12" s="25">
        <v>0</v>
      </c>
      <c r="AI12" s="25">
        <v>0</v>
      </c>
      <c r="AJ12" s="25"/>
      <c r="AK12" s="25"/>
      <c r="AL12" s="49"/>
      <c r="AM12" s="25"/>
      <c r="AN12" s="25"/>
      <c r="AO12" s="50"/>
      <c r="AP12" s="51"/>
      <c r="AQ12" s="52"/>
      <c r="AR12" s="50"/>
      <c r="AS12" s="3"/>
      <c r="AT12" s="3"/>
    </row>
    <row r="13" spans="1:46" ht="15" customHeight="1" x14ac:dyDescent="0.25">
      <c r="A13" s="1"/>
      <c r="B13" s="25"/>
      <c r="C13" s="25"/>
      <c r="D13" s="38" t="s">
        <v>22</v>
      </c>
      <c r="E13" s="39" t="s">
        <v>22</v>
      </c>
      <c r="F13" s="40" t="s">
        <v>34</v>
      </c>
      <c r="G13" s="41">
        <v>2864</v>
      </c>
      <c r="H13" s="41">
        <v>4319</v>
      </c>
      <c r="I13" s="41">
        <v>4319</v>
      </c>
      <c r="J13" s="41">
        <v>4319</v>
      </c>
      <c r="K13" s="42">
        <v>1.5080307262569832</v>
      </c>
      <c r="L13" s="42">
        <v>1</v>
      </c>
      <c r="M13" s="43">
        <v>2864</v>
      </c>
      <c r="N13" s="43">
        <v>4319</v>
      </c>
      <c r="O13" s="43">
        <v>4319</v>
      </c>
      <c r="P13" s="43">
        <v>4319</v>
      </c>
      <c r="Q13" s="43">
        <v>0</v>
      </c>
      <c r="R13" s="43">
        <v>0</v>
      </c>
      <c r="S13" s="43">
        <v>0</v>
      </c>
      <c r="T13" s="43">
        <v>0</v>
      </c>
      <c r="U13" s="43">
        <v>0</v>
      </c>
      <c r="V13" s="43">
        <v>0</v>
      </c>
      <c r="W13" s="43">
        <v>0</v>
      </c>
      <c r="X13" s="43">
        <v>0</v>
      </c>
      <c r="Y13" s="44">
        <v>4319</v>
      </c>
      <c r="Z13" s="45">
        <v>4319</v>
      </c>
      <c r="AA13" s="45">
        <v>4319000</v>
      </c>
      <c r="AB13" s="46"/>
      <c r="AC13" s="47"/>
      <c r="AD13" s="47"/>
      <c r="AE13" s="48"/>
      <c r="AF13" s="25">
        <v>5</v>
      </c>
      <c r="AG13" s="25">
        <v>1</v>
      </c>
      <c r="AH13" s="25">
        <v>0</v>
      </c>
      <c r="AI13" s="25">
        <v>0</v>
      </c>
      <c r="AJ13" s="25"/>
      <c r="AK13" s="25"/>
      <c r="AL13" s="49"/>
      <c r="AM13" s="25"/>
      <c r="AN13" s="25"/>
      <c r="AO13" s="50"/>
      <c r="AP13" s="51"/>
      <c r="AQ13" s="52"/>
      <c r="AR13" s="50"/>
      <c r="AS13" s="3"/>
      <c r="AT13" s="3"/>
    </row>
    <row r="14" spans="1:46" ht="15" customHeight="1" x14ac:dyDescent="0.25">
      <c r="A14" s="1"/>
      <c r="B14" s="25"/>
      <c r="C14" s="25"/>
      <c r="D14" s="38" t="s">
        <v>37</v>
      </c>
      <c r="E14" s="39" t="s">
        <v>37</v>
      </c>
      <c r="F14" s="40" t="s">
        <v>34</v>
      </c>
      <c r="G14" s="41">
        <v>3266</v>
      </c>
      <c r="H14" s="41">
        <v>3266</v>
      </c>
      <c r="I14" s="41">
        <v>3266</v>
      </c>
      <c r="J14" s="41">
        <v>3266</v>
      </c>
      <c r="K14" s="42">
        <v>1</v>
      </c>
      <c r="L14" s="42">
        <v>1</v>
      </c>
      <c r="M14" s="43">
        <v>3266</v>
      </c>
      <c r="N14" s="43">
        <v>3266</v>
      </c>
      <c r="O14" s="43">
        <v>3266</v>
      </c>
      <c r="P14" s="43">
        <v>3266</v>
      </c>
      <c r="Q14" s="43">
        <v>0</v>
      </c>
      <c r="R14" s="43">
        <v>0</v>
      </c>
      <c r="S14" s="43">
        <v>0</v>
      </c>
      <c r="T14" s="43">
        <v>0</v>
      </c>
      <c r="U14" s="43">
        <v>0</v>
      </c>
      <c r="V14" s="43">
        <v>0</v>
      </c>
      <c r="W14" s="43">
        <v>0</v>
      </c>
      <c r="X14" s="43">
        <v>0</v>
      </c>
      <c r="Y14" s="44">
        <v>3266</v>
      </c>
      <c r="Z14" s="45">
        <v>3266</v>
      </c>
      <c r="AA14" s="45">
        <v>3266000</v>
      </c>
      <c r="AB14" s="46"/>
      <c r="AC14" s="47"/>
      <c r="AD14" s="47"/>
      <c r="AE14" s="48"/>
      <c r="AF14" s="25">
        <v>5</v>
      </c>
      <c r="AG14" s="25">
        <v>1</v>
      </c>
      <c r="AH14" s="25">
        <v>0</v>
      </c>
      <c r="AI14" s="25">
        <v>0</v>
      </c>
      <c r="AJ14" s="25"/>
      <c r="AK14" s="25"/>
      <c r="AL14" s="49"/>
      <c r="AM14" s="25"/>
      <c r="AN14" s="25"/>
      <c r="AO14" s="50"/>
      <c r="AP14" s="51"/>
      <c r="AQ14" s="52"/>
      <c r="AR14" s="50"/>
      <c r="AS14" s="3"/>
      <c r="AT14" s="3"/>
    </row>
    <row r="15" spans="1:46" ht="15" customHeight="1" x14ac:dyDescent="0.25">
      <c r="A15" s="1"/>
      <c r="B15" s="25"/>
      <c r="C15" s="25"/>
      <c r="D15" s="38" t="s">
        <v>38</v>
      </c>
      <c r="E15" s="39" t="s">
        <v>38</v>
      </c>
      <c r="F15" s="40"/>
      <c r="G15" s="41">
        <v>0</v>
      </c>
      <c r="H15" s="41">
        <v>2180</v>
      </c>
      <c r="I15" s="41">
        <v>2180</v>
      </c>
      <c r="J15" s="41">
        <v>2180</v>
      </c>
      <c r="K15" s="42">
        <v>0</v>
      </c>
      <c r="L15" s="42">
        <v>1</v>
      </c>
      <c r="M15" s="43">
        <v>0</v>
      </c>
      <c r="N15" s="43">
        <v>2180</v>
      </c>
      <c r="O15" s="43">
        <v>2180</v>
      </c>
      <c r="P15" s="43">
        <v>2180</v>
      </c>
      <c r="Q15" s="43">
        <v>0</v>
      </c>
      <c r="R15" s="43">
        <v>0</v>
      </c>
      <c r="S15" s="43">
        <v>0</v>
      </c>
      <c r="T15" s="43">
        <v>0</v>
      </c>
      <c r="U15" s="43">
        <v>0</v>
      </c>
      <c r="V15" s="43">
        <v>0</v>
      </c>
      <c r="W15" s="43">
        <v>0</v>
      </c>
      <c r="X15" s="43">
        <v>0</v>
      </c>
      <c r="Y15" s="44">
        <v>2180</v>
      </c>
      <c r="Z15" s="45">
        <v>2180</v>
      </c>
      <c r="AA15" s="45">
        <v>2180000</v>
      </c>
      <c r="AB15" s="46"/>
      <c r="AC15" s="47"/>
      <c r="AD15" s="47"/>
      <c r="AE15" s="48"/>
      <c r="AF15" s="25">
        <v>5</v>
      </c>
      <c r="AG15" s="25">
        <v>1</v>
      </c>
      <c r="AH15" s="25">
        <v>0</v>
      </c>
      <c r="AI15" s="25">
        <v>0</v>
      </c>
      <c r="AJ15" s="25" t="s">
        <v>39</v>
      </c>
      <c r="AK15" s="25">
        <v>15</v>
      </c>
      <c r="AL15" s="49">
        <v>3</v>
      </c>
      <c r="AM15" s="25" t="s">
        <v>8</v>
      </c>
      <c r="AN15" s="25" t="s">
        <v>9</v>
      </c>
      <c r="AO15" s="50"/>
      <c r="AP15" s="51"/>
      <c r="AQ15" s="52"/>
      <c r="AR15" s="50"/>
      <c r="AS15" s="3"/>
      <c r="AT15" s="3"/>
    </row>
    <row r="16" spans="1:46" ht="15" customHeight="1" x14ac:dyDescent="0.25">
      <c r="A16" s="1"/>
      <c r="B16" s="25"/>
      <c r="C16" s="25"/>
      <c r="D16" s="38" t="s">
        <v>40</v>
      </c>
      <c r="E16" s="39" t="s">
        <v>40</v>
      </c>
      <c r="F16" s="40" t="s">
        <v>34</v>
      </c>
      <c r="G16" s="41">
        <v>3010</v>
      </c>
      <c r="H16" s="41">
        <v>3010</v>
      </c>
      <c r="I16" s="41">
        <v>3010</v>
      </c>
      <c r="J16" s="41">
        <v>3010</v>
      </c>
      <c r="K16" s="42">
        <v>1</v>
      </c>
      <c r="L16" s="42">
        <v>1</v>
      </c>
      <c r="M16" s="43">
        <v>3010</v>
      </c>
      <c r="N16" s="43">
        <v>3010</v>
      </c>
      <c r="O16" s="43">
        <v>3010</v>
      </c>
      <c r="P16" s="43">
        <v>3010</v>
      </c>
      <c r="Q16" s="43">
        <v>0</v>
      </c>
      <c r="R16" s="43">
        <v>0</v>
      </c>
      <c r="S16" s="43">
        <v>0</v>
      </c>
      <c r="T16" s="43">
        <v>0</v>
      </c>
      <c r="U16" s="43">
        <v>0</v>
      </c>
      <c r="V16" s="43">
        <v>0</v>
      </c>
      <c r="W16" s="43">
        <v>0</v>
      </c>
      <c r="X16" s="43">
        <v>0</v>
      </c>
      <c r="Y16" s="44">
        <v>3010</v>
      </c>
      <c r="Z16" s="45">
        <v>3010</v>
      </c>
      <c r="AA16" s="45">
        <v>3010000</v>
      </c>
      <c r="AB16" s="46"/>
      <c r="AC16" s="47"/>
      <c r="AD16" s="47"/>
      <c r="AE16" s="48"/>
      <c r="AF16" s="25">
        <v>5</v>
      </c>
      <c r="AG16" s="25">
        <v>1</v>
      </c>
      <c r="AH16" s="25">
        <v>0</v>
      </c>
      <c r="AI16" s="25">
        <v>0</v>
      </c>
      <c r="AJ16" s="25"/>
      <c r="AK16" s="25"/>
      <c r="AL16" s="49"/>
      <c r="AM16" s="25"/>
      <c r="AN16" s="25"/>
      <c r="AO16" s="50"/>
      <c r="AP16" s="51"/>
      <c r="AQ16" s="52"/>
      <c r="AR16" s="50"/>
      <c r="AS16" s="3"/>
      <c r="AT16" s="3"/>
    </row>
    <row r="17" spans="1:46" ht="15" customHeight="1" x14ac:dyDescent="0.25">
      <c r="A17" s="1"/>
      <c r="B17" s="25"/>
      <c r="C17" s="25"/>
      <c r="D17" s="38" t="s">
        <v>23</v>
      </c>
      <c r="E17" s="39" t="s">
        <v>23</v>
      </c>
      <c r="F17" s="40" t="s">
        <v>34</v>
      </c>
      <c r="G17" s="41">
        <v>2962</v>
      </c>
      <c r="H17" s="41">
        <v>2795.4</v>
      </c>
      <c r="I17" s="41">
        <v>2795.4</v>
      </c>
      <c r="J17" s="41">
        <v>2795.4</v>
      </c>
      <c r="K17" s="42">
        <v>0.94375422012153953</v>
      </c>
      <c r="L17" s="42">
        <v>1</v>
      </c>
      <c r="M17" s="43">
        <v>2962</v>
      </c>
      <c r="N17" s="43">
        <v>2795.4</v>
      </c>
      <c r="O17" s="43">
        <v>2795.4</v>
      </c>
      <c r="P17" s="43">
        <v>2795.4</v>
      </c>
      <c r="Q17" s="43">
        <v>0</v>
      </c>
      <c r="R17" s="43">
        <v>0</v>
      </c>
      <c r="S17" s="43">
        <v>0</v>
      </c>
      <c r="T17" s="43">
        <v>0</v>
      </c>
      <c r="U17" s="43">
        <v>0</v>
      </c>
      <c r="V17" s="43">
        <v>0</v>
      </c>
      <c r="W17" s="43">
        <v>0</v>
      </c>
      <c r="X17" s="43">
        <v>0</v>
      </c>
      <c r="Y17" s="44">
        <v>2795.4</v>
      </c>
      <c r="Z17" s="45">
        <v>2795.4</v>
      </c>
      <c r="AA17" s="45">
        <v>2795422.8</v>
      </c>
      <c r="AB17" s="46"/>
      <c r="AC17" s="47"/>
      <c r="AD17" s="47"/>
      <c r="AE17" s="48"/>
      <c r="AF17" s="25">
        <v>5</v>
      </c>
      <c r="AG17" s="25">
        <v>1</v>
      </c>
      <c r="AH17" s="25">
        <v>0</v>
      </c>
      <c r="AI17" s="25">
        <v>0</v>
      </c>
      <c r="AJ17" s="25"/>
      <c r="AK17" s="25"/>
      <c r="AL17" s="49"/>
      <c r="AM17" s="25"/>
      <c r="AN17" s="25"/>
      <c r="AO17" s="50"/>
      <c r="AP17" s="51"/>
      <c r="AQ17" s="52"/>
      <c r="AR17" s="50"/>
      <c r="AS17" s="3"/>
      <c r="AT17" s="3"/>
    </row>
    <row r="18" spans="1:46" ht="15" customHeight="1" x14ac:dyDescent="0.25">
      <c r="A18" s="1"/>
      <c r="B18" s="25"/>
      <c r="C18" s="25"/>
      <c r="D18" s="38" t="s">
        <v>24</v>
      </c>
      <c r="E18" s="39" t="s">
        <v>24</v>
      </c>
      <c r="F18" s="40" t="s">
        <v>34</v>
      </c>
      <c r="G18" s="41">
        <v>895.1</v>
      </c>
      <c r="H18" s="41">
        <v>895.1</v>
      </c>
      <c r="I18" s="41">
        <v>895.1</v>
      </c>
      <c r="J18" s="41">
        <v>895.1</v>
      </c>
      <c r="K18" s="42">
        <v>1</v>
      </c>
      <c r="L18" s="42">
        <v>1</v>
      </c>
      <c r="M18" s="43">
        <v>895.1</v>
      </c>
      <c r="N18" s="43">
        <v>895.1</v>
      </c>
      <c r="O18" s="43">
        <v>895.1</v>
      </c>
      <c r="P18" s="43">
        <v>895.1</v>
      </c>
      <c r="Q18" s="43">
        <v>0</v>
      </c>
      <c r="R18" s="43">
        <v>0</v>
      </c>
      <c r="S18" s="43">
        <v>0</v>
      </c>
      <c r="T18" s="43">
        <v>0</v>
      </c>
      <c r="U18" s="43">
        <v>0</v>
      </c>
      <c r="V18" s="43">
        <v>0</v>
      </c>
      <c r="W18" s="43">
        <v>0</v>
      </c>
      <c r="X18" s="43">
        <v>0</v>
      </c>
      <c r="Y18" s="44">
        <v>895.1</v>
      </c>
      <c r="Z18" s="45">
        <v>895.1</v>
      </c>
      <c r="AA18" s="45">
        <v>895100</v>
      </c>
      <c r="AB18" s="46"/>
      <c r="AC18" s="47"/>
      <c r="AD18" s="47"/>
      <c r="AE18" s="48"/>
      <c r="AF18" s="25">
        <v>5</v>
      </c>
      <c r="AG18" s="25">
        <v>1</v>
      </c>
      <c r="AH18" s="25">
        <v>0</v>
      </c>
      <c r="AI18" s="25">
        <v>0</v>
      </c>
      <c r="AJ18" s="25"/>
      <c r="AK18" s="25"/>
      <c r="AL18" s="49"/>
      <c r="AM18" s="25"/>
      <c r="AN18" s="25"/>
      <c r="AO18" s="50"/>
      <c r="AP18" s="51"/>
      <c r="AQ18" s="52"/>
      <c r="AR18" s="50"/>
      <c r="AS18" s="3"/>
      <c r="AT18" s="3"/>
    </row>
    <row r="19" spans="1:46" ht="15" customHeight="1" x14ac:dyDescent="0.25">
      <c r="A19" s="1"/>
      <c r="B19" s="25"/>
      <c r="C19" s="25"/>
      <c r="D19" s="38" t="s">
        <v>41</v>
      </c>
      <c r="E19" s="39" t="s">
        <v>41</v>
      </c>
      <c r="F19" s="40" t="s">
        <v>34</v>
      </c>
      <c r="G19" s="41">
        <v>5474</v>
      </c>
      <c r="H19" s="41">
        <v>7476</v>
      </c>
      <c r="I19" s="41">
        <v>7476</v>
      </c>
      <c r="J19" s="41">
        <v>7476</v>
      </c>
      <c r="K19" s="42">
        <v>1.3657289002557544</v>
      </c>
      <c r="L19" s="42">
        <v>1</v>
      </c>
      <c r="M19" s="43">
        <v>5474</v>
      </c>
      <c r="N19" s="43">
        <v>7476</v>
      </c>
      <c r="O19" s="43">
        <v>7476</v>
      </c>
      <c r="P19" s="43">
        <v>7476</v>
      </c>
      <c r="Q19" s="43">
        <v>0</v>
      </c>
      <c r="R19" s="43">
        <v>0</v>
      </c>
      <c r="S19" s="43">
        <v>0</v>
      </c>
      <c r="T19" s="43">
        <v>0</v>
      </c>
      <c r="U19" s="43">
        <v>0</v>
      </c>
      <c r="V19" s="43">
        <v>0</v>
      </c>
      <c r="W19" s="43">
        <v>0</v>
      </c>
      <c r="X19" s="43">
        <v>0</v>
      </c>
      <c r="Y19" s="44">
        <v>7476</v>
      </c>
      <c r="Z19" s="45">
        <v>7476</v>
      </c>
      <c r="AA19" s="45">
        <v>7476000</v>
      </c>
      <c r="AB19" s="46"/>
      <c r="AC19" s="47"/>
      <c r="AD19" s="47"/>
      <c r="AE19" s="48"/>
      <c r="AF19" s="25">
        <v>5</v>
      </c>
      <c r="AG19" s="25">
        <v>1</v>
      </c>
      <c r="AH19" s="25">
        <v>0</v>
      </c>
      <c r="AI19" s="25">
        <v>0</v>
      </c>
      <c r="AJ19" s="25"/>
      <c r="AK19" s="25"/>
      <c r="AL19" s="49"/>
      <c r="AM19" s="25"/>
      <c r="AN19" s="25"/>
      <c r="AO19" s="50"/>
      <c r="AP19" s="51"/>
      <c r="AQ19" s="52"/>
      <c r="AR19" s="50"/>
      <c r="AS19" s="3"/>
      <c r="AT19" s="3"/>
    </row>
    <row r="20" spans="1:46" ht="15" customHeight="1" x14ac:dyDescent="0.25">
      <c r="A20" s="1"/>
      <c r="B20" s="25"/>
      <c r="C20" s="25"/>
      <c r="D20" s="38" t="s">
        <v>42</v>
      </c>
      <c r="E20" s="39" t="s">
        <v>42</v>
      </c>
      <c r="F20" s="40" t="s">
        <v>34</v>
      </c>
      <c r="G20" s="41">
        <v>7073.518</v>
      </c>
      <c r="H20" s="41">
        <v>9096.7000000000007</v>
      </c>
      <c r="I20" s="41">
        <v>9096.7000000000007</v>
      </c>
      <c r="J20" s="41">
        <v>9096.7000000000007</v>
      </c>
      <c r="K20" s="42">
        <v>1.2860220331665235</v>
      </c>
      <c r="L20" s="42">
        <v>1</v>
      </c>
      <c r="M20" s="43">
        <v>7073.5</v>
      </c>
      <c r="N20" s="43">
        <v>9096.7000000000007</v>
      </c>
      <c r="O20" s="43">
        <v>9096.7000000000007</v>
      </c>
      <c r="P20" s="43">
        <v>9096.7000000000007</v>
      </c>
      <c r="Q20" s="43">
        <v>0</v>
      </c>
      <c r="R20" s="43">
        <v>0</v>
      </c>
      <c r="S20" s="43">
        <v>0</v>
      </c>
      <c r="T20" s="43">
        <v>0</v>
      </c>
      <c r="U20" s="43">
        <v>0</v>
      </c>
      <c r="V20" s="43">
        <v>0</v>
      </c>
      <c r="W20" s="43">
        <v>0</v>
      </c>
      <c r="X20" s="43">
        <v>0</v>
      </c>
      <c r="Y20" s="44">
        <v>9096.7000000000007</v>
      </c>
      <c r="Z20" s="45">
        <v>9096.7000000000007</v>
      </c>
      <c r="AA20" s="45">
        <v>9096695.1999999993</v>
      </c>
      <c r="AB20" s="46"/>
      <c r="AC20" s="47"/>
      <c r="AD20" s="47"/>
      <c r="AE20" s="48"/>
      <c r="AF20" s="25">
        <v>5</v>
      </c>
      <c r="AG20" s="25">
        <v>1</v>
      </c>
      <c r="AH20" s="25">
        <v>0</v>
      </c>
      <c r="AI20" s="25">
        <v>0</v>
      </c>
      <c r="AJ20" s="25"/>
      <c r="AK20" s="25"/>
      <c r="AL20" s="49"/>
      <c r="AM20" s="25"/>
      <c r="AN20" s="25"/>
      <c r="AO20" s="50"/>
      <c r="AP20" s="51"/>
      <c r="AQ20" s="52"/>
      <c r="AR20" s="50"/>
      <c r="AS20" s="3"/>
      <c r="AT20" s="3"/>
    </row>
    <row r="21" spans="1:46" ht="15" customHeight="1" x14ac:dyDescent="0.25">
      <c r="A21" s="1"/>
      <c r="B21" s="25"/>
      <c r="C21" s="25"/>
      <c r="D21" s="38" t="s">
        <v>27</v>
      </c>
      <c r="E21" s="39" t="s">
        <v>27</v>
      </c>
      <c r="F21" s="40" t="s">
        <v>34</v>
      </c>
      <c r="G21" s="41">
        <v>7221.9998999999998</v>
      </c>
      <c r="H21" s="41">
        <v>9181</v>
      </c>
      <c r="I21" s="41">
        <v>9181</v>
      </c>
      <c r="J21" s="41">
        <v>9181</v>
      </c>
      <c r="K21" s="42">
        <v>1.2712545177409931</v>
      </c>
      <c r="L21" s="42">
        <v>1</v>
      </c>
      <c r="M21" s="43">
        <v>7222</v>
      </c>
      <c r="N21" s="43">
        <v>9181</v>
      </c>
      <c r="O21" s="43">
        <v>9181</v>
      </c>
      <c r="P21" s="43">
        <v>9181</v>
      </c>
      <c r="Q21" s="43">
        <v>0</v>
      </c>
      <c r="R21" s="43">
        <v>0</v>
      </c>
      <c r="S21" s="43">
        <v>0</v>
      </c>
      <c r="T21" s="43">
        <v>0</v>
      </c>
      <c r="U21" s="43">
        <v>0</v>
      </c>
      <c r="V21" s="43">
        <v>0</v>
      </c>
      <c r="W21" s="43">
        <v>0</v>
      </c>
      <c r="X21" s="43">
        <v>0</v>
      </c>
      <c r="Y21" s="44">
        <v>9181</v>
      </c>
      <c r="Z21" s="45">
        <v>9181</v>
      </c>
      <c r="AA21" s="45">
        <v>9181000</v>
      </c>
      <c r="AB21" s="46"/>
      <c r="AC21" s="47"/>
      <c r="AD21" s="47"/>
      <c r="AE21" s="48"/>
      <c r="AF21" s="25">
        <v>5</v>
      </c>
      <c r="AG21" s="25">
        <v>1</v>
      </c>
      <c r="AH21" s="25">
        <v>0</v>
      </c>
      <c r="AI21" s="25">
        <v>0</v>
      </c>
      <c r="AJ21" s="25"/>
      <c r="AK21" s="25"/>
      <c r="AL21" s="49"/>
      <c r="AM21" s="25"/>
      <c r="AN21" s="25"/>
      <c r="AO21" s="50"/>
      <c r="AP21" s="51"/>
      <c r="AQ21" s="52"/>
      <c r="AR21" s="50"/>
      <c r="AS21" s="3"/>
      <c r="AT21" s="3"/>
    </row>
    <row r="22" spans="1:46" ht="15" customHeight="1" x14ac:dyDescent="0.25">
      <c r="A22" s="1"/>
      <c r="B22" s="25"/>
      <c r="C22" s="25"/>
      <c r="D22" s="38" t="s">
        <v>28</v>
      </c>
      <c r="E22" s="39" t="s">
        <v>28</v>
      </c>
      <c r="F22" s="40" t="s">
        <v>34</v>
      </c>
      <c r="G22" s="41">
        <v>1761</v>
      </c>
      <c r="H22" s="41">
        <v>1761</v>
      </c>
      <c r="I22" s="41">
        <v>1761</v>
      </c>
      <c r="J22" s="41">
        <v>1365</v>
      </c>
      <c r="K22" s="42">
        <v>0.77512776831345831</v>
      </c>
      <c r="L22" s="42">
        <v>0.77512776831345831</v>
      </c>
      <c r="M22" s="43">
        <v>1761</v>
      </c>
      <c r="N22" s="43">
        <v>1761</v>
      </c>
      <c r="O22" s="43">
        <v>1761</v>
      </c>
      <c r="P22" s="43">
        <v>1365</v>
      </c>
      <c r="Q22" s="43">
        <v>0</v>
      </c>
      <c r="R22" s="43">
        <v>0</v>
      </c>
      <c r="S22" s="43">
        <v>0</v>
      </c>
      <c r="T22" s="43">
        <v>0</v>
      </c>
      <c r="U22" s="43">
        <v>0</v>
      </c>
      <c r="V22" s="43">
        <v>0</v>
      </c>
      <c r="W22" s="43">
        <v>0</v>
      </c>
      <c r="X22" s="43">
        <v>0</v>
      </c>
      <c r="Y22" s="44">
        <v>1761</v>
      </c>
      <c r="Z22" s="45">
        <v>1365</v>
      </c>
      <c r="AA22" s="45">
        <v>1761000</v>
      </c>
      <c r="AB22" s="46"/>
      <c r="AC22" s="47"/>
      <c r="AD22" s="47"/>
      <c r="AE22" s="48"/>
      <c r="AF22" s="25">
        <v>5</v>
      </c>
      <c r="AG22" s="25">
        <v>1</v>
      </c>
      <c r="AH22" s="25">
        <v>0</v>
      </c>
      <c r="AI22" s="25">
        <v>0</v>
      </c>
      <c r="AJ22" s="25"/>
      <c r="AK22" s="25"/>
      <c r="AL22" s="49"/>
      <c r="AM22" s="25"/>
      <c r="AN22" s="25"/>
      <c r="AO22" s="50"/>
      <c r="AP22" s="51"/>
      <c r="AQ22" s="52"/>
      <c r="AR22" s="50"/>
      <c r="AS22" s="3"/>
      <c r="AT22" s="3"/>
    </row>
    <row r="23" spans="1:46" ht="15" customHeight="1" x14ac:dyDescent="0.25">
      <c r="A23" s="1"/>
      <c r="B23" s="25"/>
      <c r="C23" s="25"/>
      <c r="D23" s="38" t="s">
        <v>43</v>
      </c>
      <c r="E23" s="39" t="s">
        <v>43</v>
      </c>
      <c r="F23" s="40"/>
      <c r="G23" s="41">
        <v>1568</v>
      </c>
      <c r="H23" s="41">
        <v>1568</v>
      </c>
      <c r="I23" s="41">
        <v>1568</v>
      </c>
      <c r="J23" s="41">
        <v>1568</v>
      </c>
      <c r="K23" s="42">
        <v>1</v>
      </c>
      <c r="L23" s="42">
        <v>1</v>
      </c>
      <c r="M23" s="43">
        <v>1568</v>
      </c>
      <c r="N23" s="43">
        <v>1568</v>
      </c>
      <c r="O23" s="43">
        <v>1568</v>
      </c>
      <c r="P23" s="43">
        <v>1568</v>
      </c>
      <c r="Q23" s="43">
        <v>0</v>
      </c>
      <c r="R23" s="43">
        <v>0</v>
      </c>
      <c r="S23" s="43">
        <v>0</v>
      </c>
      <c r="T23" s="43">
        <v>0</v>
      </c>
      <c r="U23" s="43">
        <v>0</v>
      </c>
      <c r="V23" s="43">
        <v>0</v>
      </c>
      <c r="W23" s="43">
        <v>0</v>
      </c>
      <c r="X23" s="43">
        <v>0</v>
      </c>
      <c r="Y23" s="44">
        <v>1568</v>
      </c>
      <c r="Z23" s="45">
        <v>1568</v>
      </c>
      <c r="AA23" s="45">
        <v>1568000</v>
      </c>
      <c r="AB23" s="46"/>
      <c r="AC23" s="47"/>
      <c r="AD23" s="47"/>
      <c r="AE23" s="48"/>
      <c r="AF23" s="25">
        <v>5</v>
      </c>
      <c r="AG23" s="25">
        <v>1</v>
      </c>
      <c r="AH23" s="25">
        <v>0</v>
      </c>
      <c r="AI23" s="25">
        <v>0</v>
      </c>
      <c r="AJ23" s="25"/>
      <c r="AK23" s="25"/>
      <c r="AL23" s="49"/>
      <c r="AM23" s="25"/>
      <c r="AN23" s="25"/>
      <c r="AO23" s="50"/>
      <c r="AP23" s="51"/>
      <c r="AQ23" s="52"/>
      <c r="AR23" s="50"/>
      <c r="AS23" s="3"/>
      <c r="AT23" s="3"/>
    </row>
    <row r="24" spans="1:46" ht="15" customHeight="1" x14ac:dyDescent="0.25">
      <c r="A24" s="1"/>
      <c r="B24" s="25"/>
      <c r="C24" s="25"/>
      <c r="D24" s="38" t="s">
        <v>44</v>
      </c>
      <c r="E24" s="39" t="s">
        <v>44</v>
      </c>
      <c r="F24" s="40" t="s">
        <v>34</v>
      </c>
      <c r="G24" s="41">
        <v>1164</v>
      </c>
      <c r="H24" s="41">
        <v>1164</v>
      </c>
      <c r="I24" s="41">
        <v>1164</v>
      </c>
      <c r="J24" s="41">
        <v>1164</v>
      </c>
      <c r="K24" s="42">
        <v>1</v>
      </c>
      <c r="L24" s="42">
        <v>1</v>
      </c>
      <c r="M24" s="43">
        <v>1164</v>
      </c>
      <c r="N24" s="43">
        <v>1164</v>
      </c>
      <c r="O24" s="43">
        <v>1164</v>
      </c>
      <c r="P24" s="43">
        <v>1164</v>
      </c>
      <c r="Q24" s="43">
        <v>0</v>
      </c>
      <c r="R24" s="43">
        <v>0</v>
      </c>
      <c r="S24" s="43">
        <v>0</v>
      </c>
      <c r="T24" s="43">
        <v>0</v>
      </c>
      <c r="U24" s="43">
        <v>0</v>
      </c>
      <c r="V24" s="43">
        <v>0</v>
      </c>
      <c r="W24" s="43">
        <v>0</v>
      </c>
      <c r="X24" s="43">
        <v>0</v>
      </c>
      <c r="Y24" s="44">
        <v>1164</v>
      </c>
      <c r="Z24" s="45">
        <v>1164</v>
      </c>
      <c r="AA24" s="45">
        <v>1164000</v>
      </c>
      <c r="AB24" s="46"/>
      <c r="AC24" s="47"/>
      <c r="AD24" s="47"/>
      <c r="AE24" s="48"/>
      <c r="AF24" s="25">
        <v>5</v>
      </c>
      <c r="AG24" s="25">
        <v>1</v>
      </c>
      <c r="AH24" s="25">
        <v>0</v>
      </c>
      <c r="AI24" s="25">
        <v>0</v>
      </c>
      <c r="AJ24" s="25"/>
      <c r="AK24" s="25"/>
      <c r="AL24" s="49"/>
      <c r="AM24" s="25"/>
      <c r="AN24" s="25"/>
      <c r="AO24" s="50"/>
      <c r="AP24" s="51"/>
      <c r="AQ24" s="52"/>
      <c r="AR24" s="50"/>
      <c r="AS24" s="3"/>
      <c r="AT24" s="3"/>
    </row>
    <row r="25" spans="1:46" ht="15" customHeight="1" x14ac:dyDescent="0.25">
      <c r="A25" s="1"/>
      <c r="B25" s="25"/>
      <c r="C25" s="25"/>
      <c r="D25" s="38" t="s">
        <v>45</v>
      </c>
      <c r="E25" s="39" t="s">
        <v>45</v>
      </c>
      <c r="F25" s="40" t="s">
        <v>34</v>
      </c>
      <c r="G25" s="41">
        <v>1514</v>
      </c>
      <c r="H25" s="41">
        <v>3079</v>
      </c>
      <c r="I25" s="41">
        <v>3079</v>
      </c>
      <c r="J25" s="41">
        <v>3079</v>
      </c>
      <c r="K25" s="42">
        <v>2.0336856010568032</v>
      </c>
      <c r="L25" s="42">
        <v>1</v>
      </c>
      <c r="M25" s="43">
        <v>1514</v>
      </c>
      <c r="N25" s="43">
        <v>3079</v>
      </c>
      <c r="O25" s="43">
        <v>3079</v>
      </c>
      <c r="P25" s="43">
        <v>3079</v>
      </c>
      <c r="Q25" s="43">
        <v>0</v>
      </c>
      <c r="R25" s="43">
        <v>0</v>
      </c>
      <c r="S25" s="43">
        <v>0</v>
      </c>
      <c r="T25" s="43">
        <v>0</v>
      </c>
      <c r="U25" s="43">
        <v>0</v>
      </c>
      <c r="V25" s="43">
        <v>0</v>
      </c>
      <c r="W25" s="43">
        <v>0</v>
      </c>
      <c r="X25" s="43">
        <v>0</v>
      </c>
      <c r="Y25" s="44">
        <v>3079</v>
      </c>
      <c r="Z25" s="45">
        <v>3079</v>
      </c>
      <c r="AA25" s="45">
        <v>3079000</v>
      </c>
      <c r="AB25" s="46"/>
      <c r="AC25" s="47"/>
      <c r="AD25" s="47"/>
      <c r="AE25" s="48"/>
      <c r="AF25" s="25">
        <v>5</v>
      </c>
      <c r="AG25" s="25">
        <v>1</v>
      </c>
      <c r="AH25" s="25">
        <v>0</v>
      </c>
      <c r="AI25" s="25">
        <v>0</v>
      </c>
      <c r="AJ25" s="25"/>
      <c r="AK25" s="25"/>
      <c r="AL25" s="49"/>
      <c r="AM25" s="25"/>
      <c r="AN25" s="25"/>
      <c r="AO25" s="50"/>
      <c r="AP25" s="51"/>
      <c r="AQ25" s="52"/>
      <c r="AR25" s="50"/>
      <c r="AS25" s="3"/>
      <c r="AT25" s="3"/>
    </row>
    <row r="26" spans="1:46" ht="15" customHeight="1" x14ac:dyDescent="0.25">
      <c r="A26" s="1"/>
      <c r="B26" s="25"/>
      <c r="C26" s="25"/>
      <c r="D26" s="38" t="s">
        <v>46</v>
      </c>
      <c r="E26" s="39" t="s">
        <v>46</v>
      </c>
      <c r="F26" s="40" t="s">
        <v>34</v>
      </c>
      <c r="G26" s="41">
        <v>16845.900000000001</v>
      </c>
      <c r="H26" s="41">
        <v>19912.900000000001</v>
      </c>
      <c r="I26" s="41">
        <v>19912.900000000001</v>
      </c>
      <c r="J26" s="41">
        <v>19912.900000000001</v>
      </c>
      <c r="K26" s="42">
        <v>1.1820621041321626</v>
      </c>
      <c r="L26" s="42">
        <v>1</v>
      </c>
      <c r="M26" s="43">
        <v>16845.900000000001</v>
      </c>
      <c r="N26" s="43">
        <v>19912.900000000001</v>
      </c>
      <c r="O26" s="43">
        <v>19912.900000000001</v>
      </c>
      <c r="P26" s="43">
        <v>19912.900000000001</v>
      </c>
      <c r="Q26" s="43">
        <v>0</v>
      </c>
      <c r="R26" s="43">
        <v>0</v>
      </c>
      <c r="S26" s="43">
        <v>0</v>
      </c>
      <c r="T26" s="43">
        <v>0</v>
      </c>
      <c r="U26" s="43">
        <v>0</v>
      </c>
      <c r="V26" s="43">
        <v>0</v>
      </c>
      <c r="W26" s="43">
        <v>0</v>
      </c>
      <c r="X26" s="43">
        <v>0</v>
      </c>
      <c r="Y26" s="44">
        <v>19912.900000000001</v>
      </c>
      <c r="Z26" s="45">
        <v>19912.900000000001</v>
      </c>
      <c r="AA26" s="45">
        <v>19912900</v>
      </c>
      <c r="AB26" s="46"/>
      <c r="AC26" s="47"/>
      <c r="AD26" s="47"/>
      <c r="AE26" s="48"/>
      <c r="AF26" s="25">
        <v>5</v>
      </c>
      <c r="AG26" s="25">
        <v>1</v>
      </c>
      <c r="AH26" s="25">
        <v>0</v>
      </c>
      <c r="AI26" s="25">
        <v>0</v>
      </c>
      <c r="AJ26" s="25"/>
      <c r="AK26" s="25"/>
      <c r="AL26" s="49"/>
      <c r="AM26" s="25"/>
      <c r="AN26" s="25"/>
      <c r="AO26" s="50"/>
      <c r="AP26" s="51"/>
      <c r="AQ26" s="52"/>
      <c r="AR26" s="50"/>
      <c r="AS26" s="3"/>
      <c r="AT26" s="3"/>
    </row>
    <row r="27" spans="1:46" ht="15" customHeight="1" x14ac:dyDescent="0.25">
      <c r="A27" s="1"/>
      <c r="B27" s="25"/>
      <c r="C27" s="25"/>
      <c r="D27" s="38" t="s">
        <v>29</v>
      </c>
      <c r="E27" s="39" t="s">
        <v>29</v>
      </c>
      <c r="F27" s="40"/>
      <c r="G27" s="41">
        <v>7054</v>
      </c>
      <c r="H27" s="41">
        <v>10582</v>
      </c>
      <c r="I27" s="41">
        <v>10582</v>
      </c>
      <c r="J27" s="41">
        <v>10582</v>
      </c>
      <c r="K27" s="42">
        <v>1.500141763538418</v>
      </c>
      <c r="L27" s="42">
        <v>1</v>
      </c>
      <c r="M27" s="43">
        <v>7054</v>
      </c>
      <c r="N27" s="43">
        <v>10582</v>
      </c>
      <c r="O27" s="43">
        <v>10582</v>
      </c>
      <c r="P27" s="43">
        <v>10582</v>
      </c>
      <c r="Q27" s="43">
        <v>0</v>
      </c>
      <c r="R27" s="43">
        <v>0</v>
      </c>
      <c r="S27" s="43">
        <v>0</v>
      </c>
      <c r="T27" s="43">
        <v>0</v>
      </c>
      <c r="U27" s="43">
        <v>0</v>
      </c>
      <c r="V27" s="43">
        <v>0</v>
      </c>
      <c r="W27" s="43">
        <v>0</v>
      </c>
      <c r="X27" s="43">
        <v>0</v>
      </c>
      <c r="Y27" s="44">
        <v>10582</v>
      </c>
      <c r="Z27" s="45">
        <v>10582</v>
      </c>
      <c r="AA27" s="45">
        <v>10582000</v>
      </c>
      <c r="AB27" s="46"/>
      <c r="AC27" s="47"/>
      <c r="AD27" s="47"/>
      <c r="AE27" s="48"/>
      <c r="AF27" s="25">
        <v>5</v>
      </c>
      <c r="AG27" s="25">
        <v>1</v>
      </c>
      <c r="AH27" s="25">
        <v>0</v>
      </c>
      <c r="AI27" s="25">
        <v>0</v>
      </c>
      <c r="AJ27" s="25"/>
      <c r="AK27" s="25"/>
      <c r="AL27" s="49"/>
      <c r="AM27" s="25"/>
      <c r="AN27" s="25"/>
      <c r="AO27" s="50"/>
      <c r="AP27" s="51"/>
      <c r="AQ27" s="52"/>
      <c r="AR27" s="50"/>
      <c r="AS27" s="3"/>
      <c r="AT27" s="3"/>
    </row>
    <row r="28" spans="1:46" ht="12.75" hidden="1" customHeight="1" x14ac:dyDescent="0.25">
      <c r="A28" s="1"/>
      <c r="B28" s="3"/>
      <c r="C28" s="3"/>
      <c r="D28" s="13"/>
      <c r="E28" s="14"/>
      <c r="F28" s="14"/>
      <c r="G28" s="14">
        <v>88585.4</v>
      </c>
      <c r="H28" s="14">
        <v>108985</v>
      </c>
      <c r="I28" s="14">
        <v>108985</v>
      </c>
      <c r="J28" s="14">
        <v>108589</v>
      </c>
      <c r="K28" s="15">
        <v>0.99636647245033716</v>
      </c>
      <c r="L28" s="15">
        <v>0.99636647245033716</v>
      </c>
      <c r="M28" s="16">
        <v>88585.4</v>
      </c>
      <c r="N28" s="16">
        <v>108985</v>
      </c>
      <c r="O28" s="16">
        <v>108985</v>
      </c>
      <c r="P28" s="16">
        <v>108589</v>
      </c>
      <c r="Q28" s="16">
        <v>0</v>
      </c>
      <c r="R28" s="16">
        <v>0</v>
      </c>
      <c r="S28" s="16">
        <v>0</v>
      </c>
      <c r="T28" s="16">
        <v>0</v>
      </c>
      <c r="U28" s="16">
        <v>0</v>
      </c>
      <c r="V28" s="16">
        <v>0</v>
      </c>
      <c r="W28" s="16">
        <v>0</v>
      </c>
      <c r="X28" s="16">
        <v>0</v>
      </c>
      <c r="Y28" s="3">
        <v>108985</v>
      </c>
      <c r="Z28" s="3">
        <v>108589</v>
      </c>
      <c r="AA28" s="3">
        <v>108985000</v>
      </c>
      <c r="AB28" s="1"/>
      <c r="AC28" s="3"/>
      <c r="AD28" s="3"/>
      <c r="AE28" s="3"/>
      <c r="AF28" s="3">
        <v>5</v>
      </c>
      <c r="AG28" s="3">
        <v>1</v>
      </c>
      <c r="AH28" s="3">
        <v>0</v>
      </c>
      <c r="AI28" s="3">
        <v>0</v>
      </c>
      <c r="AJ28" s="3" t="s">
        <v>39</v>
      </c>
      <c r="AK28" s="3">
        <v>15</v>
      </c>
      <c r="AL28" s="3">
        <v>3</v>
      </c>
      <c r="AM28" s="3" t="s">
        <v>8</v>
      </c>
      <c r="AN28" s="3" t="s">
        <v>9</v>
      </c>
      <c r="AO28" s="3"/>
      <c r="AP28" s="3"/>
      <c r="AQ28" s="3"/>
      <c r="AR28" s="3"/>
      <c r="AS28" s="3"/>
      <c r="AT28" s="3"/>
    </row>
    <row r="29" spans="1:46" ht="17.25" customHeight="1" x14ac:dyDescent="0.25">
      <c r="A29" s="17"/>
      <c r="B29" s="16"/>
      <c r="C29" s="16"/>
      <c r="D29" s="18"/>
      <c r="E29" s="19" t="s">
        <v>10</v>
      </c>
      <c r="F29" s="20"/>
      <c r="G29" s="21">
        <v>88585.4</v>
      </c>
      <c r="H29" s="21">
        <v>108985</v>
      </c>
      <c r="I29" s="21">
        <v>108985</v>
      </c>
      <c r="J29" s="21">
        <v>108589</v>
      </c>
      <c r="K29" s="22">
        <f>J29/G29</f>
        <v>1.2258114768347832</v>
      </c>
      <c r="L29" s="23">
        <v>0.99636647245033716</v>
      </c>
      <c r="M29" s="24"/>
      <c r="N29" s="24"/>
      <c r="O29" s="24"/>
      <c r="P29" s="24"/>
      <c r="Q29" s="24"/>
      <c r="R29" s="24"/>
      <c r="S29" s="24"/>
      <c r="T29" s="24"/>
      <c r="U29" s="24"/>
      <c r="V29" s="24"/>
      <c r="W29" s="24"/>
      <c r="X29" s="24"/>
      <c r="Y29" s="16"/>
      <c r="Z29" s="16"/>
      <c r="AA29" s="16"/>
      <c r="AB29" s="16"/>
      <c r="AC29" s="16"/>
      <c r="AD29" s="16"/>
      <c r="AE29" s="16"/>
      <c r="AF29" s="16"/>
      <c r="AG29" s="16"/>
      <c r="AH29" s="16"/>
      <c r="AI29" s="16"/>
      <c r="AJ29" s="16"/>
      <c r="AK29" s="16"/>
      <c r="AL29" s="16"/>
      <c r="AM29" s="16"/>
      <c r="AN29" s="16"/>
      <c r="AO29" s="16"/>
      <c r="AP29" s="16"/>
      <c r="AQ29" s="16"/>
      <c r="AR29" s="16"/>
      <c r="AS29" s="25"/>
      <c r="AT29" s="25"/>
    </row>
    <row r="30" spans="1:46" ht="15.75" customHeight="1" x14ac:dyDescent="0.25">
      <c r="A30" s="1"/>
      <c r="B30" s="16"/>
      <c r="C30" s="1"/>
      <c r="D30" s="26"/>
      <c r="E30" s="27" t="s">
        <v>11</v>
      </c>
      <c r="F30" s="28"/>
      <c r="G30" s="29"/>
      <c r="H30" s="29"/>
      <c r="I30" s="29"/>
      <c r="J30" s="29"/>
      <c r="K30" s="29"/>
      <c r="L30" s="29"/>
      <c r="M30" s="30"/>
      <c r="N30" s="30"/>
      <c r="O30" s="30"/>
      <c r="P30" s="30"/>
      <c r="Q30" s="30"/>
      <c r="R30" s="30"/>
      <c r="S30" s="30"/>
      <c r="T30" s="30"/>
      <c r="U30" s="30"/>
      <c r="V30" s="30"/>
      <c r="W30" s="30"/>
      <c r="X30" s="30"/>
      <c r="Y30" s="1"/>
      <c r="Z30" s="1"/>
      <c r="AA30" s="1"/>
      <c r="AB30" s="1"/>
      <c r="AC30" s="1"/>
      <c r="AD30" s="1"/>
      <c r="AE30" s="1"/>
      <c r="AF30" s="1"/>
      <c r="AG30" s="16"/>
      <c r="AH30" s="16"/>
      <c r="AI30" s="16"/>
      <c r="AJ30" s="1"/>
      <c r="AK30" s="1"/>
      <c r="AL30" s="1"/>
      <c r="AM30" s="1"/>
      <c r="AN30" s="1"/>
      <c r="AO30" s="1"/>
      <c r="AP30" s="1"/>
      <c r="AQ30" s="1"/>
      <c r="AR30" s="1"/>
      <c r="AS30" s="3"/>
      <c r="AT30" s="3"/>
    </row>
    <row r="31" spans="1:46" ht="14.25" customHeight="1" x14ac:dyDescent="0.25">
      <c r="A31" s="1"/>
      <c r="B31" s="1">
        <v>1</v>
      </c>
      <c r="C31" s="1">
        <v>1</v>
      </c>
      <c r="D31" s="26"/>
      <c r="E31" s="31" t="s">
        <v>12</v>
      </c>
      <c r="F31" s="32"/>
      <c r="G31" s="31">
        <v>88585.4</v>
      </c>
      <c r="H31" s="31">
        <v>108985</v>
      </c>
      <c r="I31" s="31">
        <v>108985</v>
      </c>
      <c r="J31" s="31">
        <v>108589</v>
      </c>
      <c r="K31" s="22">
        <f>J31/G31</f>
        <v>1.2258114768347832</v>
      </c>
      <c r="L31" s="33">
        <v>0.99636647245033716</v>
      </c>
      <c r="M31" s="30"/>
      <c r="N31" s="30"/>
      <c r="O31" s="30"/>
      <c r="P31" s="30"/>
      <c r="Q31" s="30"/>
      <c r="R31" s="30"/>
      <c r="S31" s="30"/>
      <c r="T31" s="30"/>
      <c r="U31" s="30"/>
      <c r="V31" s="30"/>
      <c r="W31" s="30"/>
      <c r="X31" s="30"/>
      <c r="Y31" s="1"/>
      <c r="Z31" s="1"/>
      <c r="AA31" s="1"/>
      <c r="AB31" s="1"/>
      <c r="AC31" s="1"/>
      <c r="AD31" s="1"/>
      <c r="AE31" s="1"/>
      <c r="AF31" s="1"/>
      <c r="AG31" s="1"/>
      <c r="AH31" s="1"/>
      <c r="AI31" s="1"/>
      <c r="AJ31" s="1"/>
      <c r="AK31" s="1"/>
      <c r="AL31" s="1"/>
      <c r="AM31" s="1"/>
      <c r="AN31" s="1"/>
      <c r="AO31" s="1"/>
      <c r="AP31" s="1"/>
      <c r="AQ31" s="1"/>
      <c r="AR31" s="1"/>
      <c r="AS31" s="3"/>
      <c r="AT31" s="3"/>
    </row>
    <row r="32" spans="1:46" ht="12.75" hidden="1" customHeight="1" x14ac:dyDescent="0.25">
      <c r="A32" s="1"/>
      <c r="B32" s="1">
        <v>1</v>
      </c>
      <c r="C32" s="1">
        <v>0</v>
      </c>
      <c r="D32" s="32"/>
      <c r="E32" s="31" t="s">
        <v>13</v>
      </c>
      <c r="F32" s="32"/>
      <c r="G32" s="34">
        <v>0</v>
      </c>
      <c r="H32" s="34">
        <v>0</v>
      </c>
      <c r="I32" s="34">
        <v>0</v>
      </c>
      <c r="J32" s="34">
        <v>0</v>
      </c>
      <c r="K32" s="33">
        <v>0</v>
      </c>
      <c r="L32" s="33">
        <v>0</v>
      </c>
      <c r="M32" s="30"/>
      <c r="N32" s="30"/>
      <c r="O32" s="30"/>
      <c r="P32" s="30"/>
      <c r="Q32" s="30"/>
      <c r="R32" s="30"/>
      <c r="S32" s="30"/>
      <c r="T32" s="30"/>
      <c r="U32" s="30"/>
      <c r="V32" s="30"/>
      <c r="W32" s="30"/>
      <c r="X32" s="30"/>
      <c r="Y32" s="1"/>
      <c r="Z32" s="1"/>
      <c r="AA32" s="1"/>
      <c r="AB32" s="1"/>
      <c r="AC32" s="1"/>
      <c r="AD32" s="1"/>
      <c r="AE32" s="1"/>
      <c r="AF32" s="1"/>
      <c r="AG32" s="1"/>
      <c r="AH32" s="1"/>
      <c r="AI32" s="1"/>
      <c r="AJ32" s="1"/>
      <c r="AK32" s="1"/>
      <c r="AL32" s="1"/>
      <c r="AM32" s="1"/>
      <c r="AN32" s="1"/>
      <c r="AO32" s="1"/>
      <c r="AP32" s="1"/>
      <c r="AQ32" s="1"/>
      <c r="AR32" s="1"/>
      <c r="AS32" s="3"/>
      <c r="AT32" s="3"/>
    </row>
    <row r="33" spans="1:46" ht="12.75" hidden="1" customHeight="1" x14ac:dyDescent="0.25">
      <c r="A33" s="1"/>
      <c r="B33" s="1">
        <v>1</v>
      </c>
      <c r="C33" s="1">
        <v>0</v>
      </c>
      <c r="D33" s="32"/>
      <c r="E33" s="31" t="s">
        <v>14</v>
      </c>
      <c r="F33" s="32"/>
      <c r="G33" s="31">
        <v>0</v>
      </c>
      <c r="H33" s="31">
        <v>0</v>
      </c>
      <c r="I33" s="31">
        <v>0</v>
      </c>
      <c r="J33" s="31">
        <v>0</v>
      </c>
      <c r="K33" s="33">
        <v>0</v>
      </c>
      <c r="L33" s="33">
        <v>0</v>
      </c>
      <c r="M33" s="30"/>
      <c r="N33" s="30"/>
      <c r="O33" s="30"/>
      <c r="P33" s="30"/>
      <c r="Q33" s="30"/>
      <c r="R33" s="30"/>
      <c r="S33" s="30"/>
      <c r="T33" s="30"/>
      <c r="U33" s="30"/>
      <c r="V33" s="30"/>
      <c r="W33" s="30"/>
      <c r="X33" s="30"/>
      <c r="Y33" s="1"/>
      <c r="Z33" s="1"/>
      <c r="AA33" s="1"/>
      <c r="AB33" s="1"/>
      <c r="AC33" s="1"/>
      <c r="AD33" s="1"/>
      <c r="AE33" s="1"/>
      <c r="AF33" s="1"/>
      <c r="AG33" s="1"/>
      <c r="AH33" s="1"/>
      <c r="AI33" s="1"/>
      <c r="AJ33" s="1"/>
      <c r="AK33" s="1"/>
      <c r="AL33" s="1"/>
      <c r="AM33" s="1"/>
      <c r="AN33" s="1"/>
      <c r="AO33" s="1"/>
      <c r="AP33" s="1"/>
      <c r="AQ33" s="1"/>
      <c r="AR33" s="1"/>
      <c r="AS33" s="3"/>
      <c r="AT33" s="3"/>
    </row>
    <row r="34" spans="1:46" ht="12.75" customHeight="1" x14ac:dyDescent="0.25">
      <c r="A34" s="1"/>
      <c r="B34" s="1"/>
      <c r="C34" s="1"/>
      <c r="D34" s="35"/>
      <c r="E34" s="35"/>
      <c r="F34" s="35"/>
      <c r="G34" s="35"/>
      <c r="H34" s="35"/>
      <c r="I34" s="35"/>
      <c r="J34" s="35"/>
      <c r="K34" s="35"/>
      <c r="L34" s="35"/>
      <c r="M34" s="35"/>
      <c r="N34" s="35"/>
      <c r="O34" s="35"/>
      <c r="P34" s="35"/>
      <c r="Q34" s="35"/>
      <c r="R34" s="35"/>
      <c r="S34" s="35"/>
      <c r="T34" s="35"/>
      <c r="U34" s="35"/>
      <c r="V34" s="35"/>
      <c r="W34" s="35"/>
      <c r="X34" s="35"/>
      <c r="Y34" s="1"/>
      <c r="Z34" s="1"/>
      <c r="AA34" s="1"/>
      <c r="AB34" s="1"/>
      <c r="AC34" s="1"/>
      <c r="AD34" s="1"/>
      <c r="AE34" s="1"/>
      <c r="AF34" s="1"/>
      <c r="AG34" s="1"/>
      <c r="AH34" s="1"/>
      <c r="AI34" s="1"/>
      <c r="AJ34" s="1"/>
      <c r="AK34" s="1"/>
      <c r="AL34" s="1"/>
      <c r="AM34" s="1"/>
      <c r="AN34" s="1"/>
      <c r="AO34" s="1"/>
      <c r="AP34" s="1"/>
      <c r="AQ34" s="1"/>
      <c r="AR34" s="1"/>
      <c r="AS34" s="3"/>
      <c r="AT34" s="3"/>
    </row>
    <row r="35" spans="1:46" ht="12.75" customHeight="1" x14ac:dyDescent="0.25">
      <c r="A35" s="1"/>
      <c r="B35" s="1"/>
      <c r="C35" s="1"/>
      <c r="D35" s="35"/>
      <c r="E35" s="35"/>
      <c r="F35" s="35"/>
      <c r="G35" s="35"/>
      <c r="H35" s="35"/>
      <c r="I35" s="35"/>
      <c r="J35" s="35"/>
      <c r="K35" s="35"/>
      <c r="L35" s="35"/>
      <c r="M35" s="35"/>
      <c r="N35" s="35"/>
      <c r="O35" s="35"/>
      <c r="P35" s="35"/>
      <c r="Q35" s="35"/>
      <c r="R35" s="35"/>
      <c r="S35" s="35"/>
      <c r="T35" s="35"/>
      <c r="U35" s="35"/>
      <c r="V35" s="35"/>
      <c r="W35" s="35"/>
      <c r="X35" s="35"/>
      <c r="Y35" s="1"/>
      <c r="Z35" s="1"/>
      <c r="AA35" s="1"/>
      <c r="AB35" s="1"/>
      <c r="AC35" s="1"/>
      <c r="AD35" s="1"/>
      <c r="AE35" s="1"/>
      <c r="AF35" s="1"/>
      <c r="AG35" s="1"/>
      <c r="AH35" s="1"/>
      <c r="AI35" s="1"/>
      <c r="AJ35" s="1"/>
      <c r="AK35" s="1"/>
      <c r="AL35" s="1"/>
      <c r="AM35" s="1"/>
      <c r="AN35" s="1"/>
      <c r="AO35" s="1"/>
      <c r="AP35" s="1"/>
      <c r="AQ35" s="1"/>
      <c r="AR35" s="1"/>
      <c r="AS35" s="3"/>
      <c r="AT35" s="3"/>
    </row>
    <row r="36" spans="1:46" ht="12.75" customHeight="1" x14ac:dyDescent="0.25">
      <c r="A36" s="1"/>
      <c r="B36" s="1"/>
      <c r="C36" s="1"/>
      <c r="D36" s="35"/>
      <c r="E36" s="98" t="s">
        <v>15</v>
      </c>
      <c r="F36" s="98"/>
      <c r="G36" s="98"/>
      <c r="H36" s="98"/>
      <c r="I36" s="98"/>
      <c r="J36" s="98"/>
      <c r="K36" s="98"/>
      <c r="L36" s="98"/>
      <c r="M36" s="36"/>
      <c r="N36" s="36"/>
      <c r="O36" s="36"/>
      <c r="P36" s="36"/>
      <c r="Q36" s="36"/>
      <c r="R36" s="36"/>
      <c r="S36" s="36"/>
      <c r="T36" s="36"/>
      <c r="U36" s="36"/>
      <c r="V36" s="36"/>
      <c r="W36" s="36"/>
      <c r="X36" s="36"/>
      <c r="Y36" s="1"/>
      <c r="Z36" s="1"/>
      <c r="AA36" s="1"/>
      <c r="AB36" s="1"/>
      <c r="AC36" s="1"/>
      <c r="AD36" s="1"/>
      <c r="AE36" s="1"/>
      <c r="AF36" s="1"/>
      <c r="AG36" s="1"/>
      <c r="AH36" s="1"/>
      <c r="AI36" s="1"/>
      <c r="AJ36" s="1"/>
      <c r="AK36" s="1"/>
      <c r="AL36" s="1"/>
      <c r="AM36" s="1"/>
      <c r="AN36" s="1"/>
      <c r="AO36" s="1"/>
      <c r="AP36" s="1"/>
      <c r="AQ36" s="1"/>
      <c r="AR36" s="1"/>
      <c r="AS36" s="3"/>
      <c r="AT36" s="3"/>
    </row>
    <row r="37" spans="1:46" ht="12.75" customHeight="1" x14ac:dyDescent="0.25">
      <c r="A37" s="1"/>
      <c r="B37" s="1"/>
      <c r="C37" s="1"/>
      <c r="D37" s="37"/>
      <c r="E37" s="37"/>
      <c r="F37" s="37"/>
      <c r="G37" s="37"/>
      <c r="H37" s="37"/>
      <c r="I37" s="37"/>
      <c r="J37" s="37"/>
      <c r="K37" s="37"/>
      <c r="L37" s="37"/>
      <c r="M37" s="37"/>
      <c r="N37" s="37"/>
      <c r="O37" s="37"/>
      <c r="P37" s="37"/>
      <c r="Q37" s="37"/>
      <c r="R37" s="37"/>
      <c r="S37" s="37"/>
      <c r="T37" s="37"/>
      <c r="U37" s="37"/>
      <c r="V37" s="37"/>
      <c r="W37" s="37"/>
      <c r="X37" s="37"/>
      <c r="Y37" s="1"/>
      <c r="Z37" s="1"/>
      <c r="AA37" s="1"/>
      <c r="AB37" s="1"/>
      <c r="AC37" s="1"/>
      <c r="AD37" s="1"/>
      <c r="AE37" s="1"/>
      <c r="AF37" s="1"/>
      <c r="AG37" s="1"/>
      <c r="AH37" s="1"/>
      <c r="AI37" s="1"/>
      <c r="AJ37" s="1"/>
      <c r="AK37" s="1"/>
      <c r="AL37" s="1"/>
      <c r="AM37" s="1"/>
      <c r="AN37" s="1"/>
      <c r="AO37" s="1"/>
      <c r="AP37" s="1"/>
      <c r="AQ37" s="1"/>
      <c r="AR37" s="1"/>
      <c r="AS37" s="3"/>
      <c r="AT37" s="3"/>
    </row>
    <row r="38" spans="1:46" ht="12.75" customHeight="1" x14ac:dyDescent="0.2">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row>
    <row r="39" spans="1:46" ht="12.75" customHeight="1" x14ac:dyDescent="0.2">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row>
    <row r="40" spans="1:46" ht="12.75" customHeight="1" x14ac:dyDescent="0.2">
      <c r="A40" s="3" t="s">
        <v>16</v>
      </c>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row>
  </sheetData>
  <mergeCells count="3">
    <mergeCell ref="K1:L1"/>
    <mergeCell ref="E4:L4"/>
    <mergeCell ref="E36:L36"/>
  </mergeCells>
  <printOptions horizontalCentered="1"/>
  <pageMargins left="0.78740157480314998" right="0.39370078740157499" top="0.78740157480314998" bottom="0.98425196850393704" header="0.499999992490753" footer="0.499999992490753"/>
  <pageSetup paperSize="9" scale="59" fitToHeight="0" orientation="portrait" r:id="rId1"/>
  <headerFooter alignWithMargins="0">
    <oddFooter>&amp;CСтраница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F42"/>
  <sheetViews>
    <sheetView showGridLines="0" tabSelected="1" view="pageBreakPreview" zoomScale="70" zoomScaleNormal="70" zoomScaleSheetLayoutView="70" workbookViewId="0"/>
  </sheetViews>
  <sheetFormatPr defaultColWidth="9.140625" defaultRowHeight="12.75" x14ac:dyDescent="0.2"/>
  <cols>
    <col min="1" max="1" width="0.7109375" style="75" customWidth="1"/>
    <col min="2" max="4" width="0" style="75" hidden="1" customWidth="1"/>
    <col min="5" max="5" width="53.7109375" style="75" customWidth="1"/>
    <col min="6" max="6" width="23.28515625" style="75" customWidth="1"/>
    <col min="7" max="7" width="14.7109375" style="75" customWidth="1"/>
    <col min="8" max="8" width="19.28515625" style="75" customWidth="1"/>
    <col min="9" max="9" width="14.140625" style="75" customWidth="1"/>
    <col min="10" max="10" width="15.140625" style="75" customWidth="1"/>
    <col min="11" max="11" width="53.7109375" style="75" customWidth="1"/>
    <col min="12" max="12" width="0" style="75" hidden="1" customWidth="1"/>
    <col min="13" max="13" width="23.42578125" style="75" customWidth="1"/>
    <col min="14" max="14" width="14.7109375" style="75" customWidth="1"/>
    <col min="15" max="15" width="19.28515625" style="75" customWidth="1"/>
    <col min="16" max="16" width="14.140625" style="75" customWidth="1"/>
    <col min="17" max="17" width="15.140625" style="75" customWidth="1"/>
    <col min="18" max="18" width="53.7109375" style="75" hidden="1" customWidth="1"/>
    <col min="19" max="19" width="0" style="75" hidden="1" customWidth="1"/>
    <col min="20" max="20" width="23.85546875" style="75" hidden="1" customWidth="1"/>
    <col min="21" max="21" width="14.7109375" style="75" hidden="1" customWidth="1"/>
    <col min="22" max="23" width="19.28515625" style="75" hidden="1" customWidth="1"/>
    <col min="24" max="24" width="14.140625" style="75" hidden="1" customWidth="1"/>
    <col min="25" max="25" width="15.140625" style="75" hidden="1" customWidth="1"/>
    <col min="26" max="26" width="49.42578125" style="75" customWidth="1"/>
    <col min="27" max="27" width="27.140625" style="75" customWidth="1"/>
    <col min="28" max="28" width="14.7109375" style="75" customWidth="1"/>
    <col min="29" max="29" width="19.28515625" style="75" customWidth="1"/>
    <col min="30" max="30" width="17.42578125" style="75" customWidth="1"/>
    <col min="31" max="31" width="15.140625" style="75" customWidth="1"/>
    <col min="32" max="223" width="9.140625" style="75" customWidth="1"/>
    <col min="224" max="16384" width="9.140625" style="75"/>
  </cols>
  <sheetData>
    <row r="1" spans="1:32" ht="12.75" customHeight="1" x14ac:dyDescent="0.25">
      <c r="A1" s="69"/>
      <c r="B1" s="70"/>
      <c r="C1" s="71"/>
      <c r="D1" s="70"/>
      <c r="E1" s="72"/>
      <c r="F1" s="73"/>
      <c r="G1" s="74"/>
      <c r="H1" s="74"/>
      <c r="I1" s="117" t="s">
        <v>98</v>
      </c>
      <c r="J1" s="117"/>
      <c r="K1" s="72"/>
      <c r="L1" s="73"/>
      <c r="M1" s="73"/>
      <c r="N1" s="74"/>
      <c r="O1" s="74"/>
      <c r="P1" s="117"/>
      <c r="Q1" s="117"/>
      <c r="R1" s="72"/>
      <c r="S1" s="73"/>
      <c r="T1" s="73"/>
      <c r="U1" s="74"/>
      <c r="V1" s="74"/>
      <c r="W1" s="74"/>
      <c r="X1" s="117"/>
      <c r="Y1" s="117"/>
      <c r="Z1" s="72"/>
      <c r="AA1" s="73"/>
      <c r="AB1" s="74"/>
      <c r="AC1" s="74"/>
      <c r="AD1" s="117"/>
      <c r="AE1" s="117"/>
    </row>
    <row r="2" spans="1:32" ht="12.75" customHeight="1" x14ac:dyDescent="0.25">
      <c r="A2" s="69"/>
      <c r="B2" s="70"/>
      <c r="C2" s="71"/>
      <c r="D2" s="70"/>
      <c r="E2" s="72"/>
      <c r="F2" s="73"/>
      <c r="G2" s="74"/>
      <c r="H2" s="74"/>
      <c r="I2" s="73"/>
      <c r="J2" s="76"/>
      <c r="K2" s="72"/>
      <c r="L2" s="73"/>
      <c r="M2" s="73"/>
      <c r="N2" s="74"/>
      <c r="O2" s="74"/>
      <c r="P2" s="73"/>
      <c r="Q2" s="76"/>
      <c r="R2" s="72"/>
      <c r="S2" s="73"/>
      <c r="T2" s="73"/>
      <c r="U2" s="74"/>
      <c r="V2" s="74"/>
      <c r="W2" s="74"/>
      <c r="X2" s="73"/>
      <c r="Y2" s="76"/>
      <c r="Z2" s="72"/>
      <c r="AA2" s="73"/>
      <c r="AB2" s="74"/>
      <c r="AC2" s="74"/>
      <c r="AD2" s="73"/>
      <c r="AE2" s="76"/>
    </row>
    <row r="3" spans="1:32" ht="12.75" customHeight="1" x14ac:dyDescent="0.25">
      <c r="A3" s="69"/>
      <c r="B3" s="70"/>
      <c r="C3" s="71"/>
      <c r="D3" s="70"/>
      <c r="E3" s="72"/>
      <c r="F3" s="73"/>
      <c r="G3" s="74"/>
      <c r="H3" s="74"/>
      <c r="I3" s="73"/>
      <c r="J3" s="76"/>
      <c r="K3" s="72"/>
      <c r="L3" s="73"/>
      <c r="M3" s="73"/>
      <c r="N3" s="74"/>
      <c r="O3" s="74"/>
      <c r="P3" s="73"/>
      <c r="Q3" s="76"/>
      <c r="R3" s="72"/>
      <c r="S3" s="73"/>
      <c r="T3" s="73"/>
      <c r="U3" s="74"/>
      <c r="V3" s="74"/>
      <c r="W3" s="74"/>
      <c r="X3" s="73"/>
      <c r="Y3" s="76"/>
      <c r="Z3" s="72"/>
      <c r="AA3" s="73"/>
      <c r="AB3" s="74"/>
      <c r="AC3" s="74"/>
      <c r="AD3" s="73"/>
      <c r="AE3" s="76"/>
    </row>
    <row r="4" spans="1:32" ht="12.75" customHeight="1" x14ac:dyDescent="0.25">
      <c r="A4" s="69"/>
      <c r="B4" s="70"/>
      <c r="C4" s="71"/>
      <c r="D4" s="70"/>
      <c r="E4" s="72"/>
      <c r="F4" s="73"/>
      <c r="G4" s="74"/>
      <c r="H4" s="74"/>
      <c r="I4" s="73"/>
      <c r="J4" s="76"/>
      <c r="K4" s="72"/>
      <c r="L4" s="73"/>
      <c r="M4" s="73"/>
      <c r="N4" s="74"/>
      <c r="O4" s="74"/>
      <c r="P4" s="73"/>
      <c r="Q4" s="76"/>
      <c r="R4" s="72"/>
      <c r="S4" s="73"/>
      <c r="T4" s="73"/>
      <c r="U4" s="74"/>
      <c r="V4" s="74"/>
      <c r="W4" s="74"/>
      <c r="X4" s="73"/>
      <c r="Y4" s="76"/>
      <c r="Z4" s="72"/>
      <c r="AA4" s="73"/>
      <c r="AB4" s="74"/>
      <c r="AC4" s="74"/>
      <c r="AD4" s="73"/>
      <c r="AE4" s="76"/>
    </row>
    <row r="5" spans="1:32" ht="94.5" customHeight="1" x14ac:dyDescent="0.25">
      <c r="A5" s="69"/>
      <c r="B5" s="77"/>
      <c r="C5" s="77"/>
      <c r="D5" s="77"/>
      <c r="E5" s="97" t="s">
        <v>47</v>
      </c>
      <c r="F5" s="97"/>
      <c r="G5" s="97"/>
      <c r="H5" s="97"/>
      <c r="I5" s="97"/>
      <c r="J5" s="97"/>
      <c r="K5" s="97" t="s">
        <v>47</v>
      </c>
      <c r="L5" s="97"/>
      <c r="M5" s="97"/>
      <c r="N5" s="97"/>
      <c r="O5" s="97"/>
      <c r="P5" s="97"/>
      <c r="Q5" s="97"/>
      <c r="R5" s="97" t="s">
        <v>110</v>
      </c>
      <c r="S5" s="97"/>
      <c r="T5" s="97"/>
      <c r="U5" s="97"/>
      <c r="V5" s="97"/>
      <c r="W5" s="97"/>
      <c r="X5" s="97"/>
      <c r="Y5" s="97"/>
      <c r="Z5" s="97" t="s">
        <v>47</v>
      </c>
      <c r="AA5" s="97"/>
      <c r="AB5" s="97"/>
      <c r="AC5" s="97"/>
      <c r="AD5" s="97"/>
      <c r="AE5" s="97"/>
      <c r="AF5" s="95"/>
    </row>
    <row r="6" spans="1:32" ht="12.75" customHeight="1" x14ac:dyDescent="0.25">
      <c r="A6" s="69"/>
      <c r="B6" s="69"/>
      <c r="C6" s="71"/>
      <c r="D6" s="69"/>
      <c r="E6" s="74"/>
      <c r="F6" s="74"/>
      <c r="G6" s="74"/>
      <c r="H6" s="74"/>
      <c r="I6" s="73"/>
      <c r="J6" s="74"/>
      <c r="K6" s="74"/>
      <c r="L6" s="78"/>
      <c r="M6" s="74"/>
      <c r="N6" s="74"/>
      <c r="O6" s="74"/>
      <c r="P6" s="73"/>
      <c r="Q6" s="74"/>
      <c r="R6" s="74"/>
      <c r="S6" s="78"/>
      <c r="T6" s="74"/>
      <c r="U6" s="74"/>
      <c r="V6" s="74"/>
      <c r="W6" s="74"/>
      <c r="X6" s="73"/>
      <c r="Y6" s="74"/>
      <c r="Z6" s="74"/>
      <c r="AA6" s="74"/>
      <c r="AB6" s="74"/>
      <c r="AC6" s="74"/>
      <c r="AD6" s="73"/>
      <c r="AE6" s="74"/>
    </row>
    <row r="7" spans="1:32" ht="21" customHeight="1" x14ac:dyDescent="0.25">
      <c r="A7" s="69"/>
      <c r="B7" s="79"/>
      <c r="C7" s="71"/>
      <c r="D7" s="79"/>
      <c r="E7" s="80"/>
      <c r="F7" s="72"/>
      <c r="G7" s="74"/>
      <c r="H7" s="74"/>
      <c r="I7" s="73"/>
      <c r="J7" s="76" t="s">
        <v>0</v>
      </c>
      <c r="K7" s="80"/>
      <c r="L7" s="73"/>
      <c r="Q7" s="76" t="s">
        <v>0</v>
      </c>
      <c r="R7" s="80"/>
      <c r="S7" s="73"/>
      <c r="T7" s="101"/>
      <c r="U7" s="102"/>
      <c r="V7" s="102"/>
      <c r="W7" s="102"/>
      <c r="X7" s="102"/>
      <c r="Y7" s="76" t="s">
        <v>0</v>
      </c>
      <c r="Z7" s="80"/>
      <c r="AA7" s="103"/>
      <c r="AB7" s="104"/>
      <c r="AC7" s="104"/>
      <c r="AD7" s="104"/>
      <c r="AE7" s="76" t="s">
        <v>0</v>
      </c>
    </row>
    <row r="8" spans="1:32" ht="21" customHeight="1" x14ac:dyDescent="0.25">
      <c r="A8" s="69"/>
      <c r="B8" s="79"/>
      <c r="C8" s="71"/>
      <c r="D8" s="79"/>
      <c r="E8" s="105" t="s">
        <v>1</v>
      </c>
      <c r="F8" s="107" t="s">
        <v>111</v>
      </c>
      <c r="G8" s="108"/>
      <c r="H8" s="108"/>
      <c r="I8" s="108"/>
      <c r="J8" s="108"/>
      <c r="K8" s="109" t="s">
        <v>1</v>
      </c>
      <c r="L8" s="81"/>
      <c r="M8" s="111" t="s">
        <v>112</v>
      </c>
      <c r="N8" s="112"/>
      <c r="O8" s="112"/>
      <c r="P8" s="112"/>
      <c r="Q8" s="113"/>
      <c r="R8" s="109" t="s">
        <v>1</v>
      </c>
      <c r="S8" s="81"/>
      <c r="T8" s="114" t="s">
        <v>113</v>
      </c>
      <c r="U8" s="115"/>
      <c r="V8" s="115"/>
      <c r="W8" s="115"/>
      <c r="X8" s="115"/>
      <c r="Y8" s="116"/>
      <c r="Z8" s="109" t="s">
        <v>1</v>
      </c>
      <c r="AA8" s="111" t="s">
        <v>114</v>
      </c>
      <c r="AB8" s="112"/>
      <c r="AC8" s="112"/>
      <c r="AD8" s="112"/>
      <c r="AE8" s="113"/>
    </row>
    <row r="9" spans="1:32" ht="205.5" customHeight="1" x14ac:dyDescent="0.25">
      <c r="A9" s="69"/>
      <c r="B9" s="71"/>
      <c r="C9" s="71"/>
      <c r="D9" s="82"/>
      <c r="E9" s="106"/>
      <c r="F9" s="9" t="s">
        <v>3</v>
      </c>
      <c r="G9" s="9" t="s">
        <v>4</v>
      </c>
      <c r="H9" s="9" t="s">
        <v>96</v>
      </c>
      <c r="I9" s="9" t="s">
        <v>6</v>
      </c>
      <c r="J9" s="9" t="s">
        <v>7</v>
      </c>
      <c r="K9" s="110"/>
      <c r="L9" s="83" t="s">
        <v>2</v>
      </c>
      <c r="M9" s="9" t="s">
        <v>3</v>
      </c>
      <c r="N9" s="9" t="s">
        <v>4</v>
      </c>
      <c r="O9" s="9" t="s">
        <v>96</v>
      </c>
      <c r="P9" s="9" t="s">
        <v>6</v>
      </c>
      <c r="Q9" s="9" t="s">
        <v>7</v>
      </c>
      <c r="R9" s="110"/>
      <c r="S9" s="84" t="s">
        <v>2</v>
      </c>
      <c r="T9" s="9" t="s">
        <v>3</v>
      </c>
      <c r="U9" s="9" t="s">
        <v>4</v>
      </c>
      <c r="V9" s="9" t="s">
        <v>116</v>
      </c>
      <c r="W9" s="9" t="s">
        <v>117</v>
      </c>
      <c r="X9" s="9" t="s">
        <v>115</v>
      </c>
      <c r="Y9" s="11" t="s">
        <v>118</v>
      </c>
      <c r="Z9" s="110"/>
      <c r="AA9" s="9" t="s">
        <v>3</v>
      </c>
      <c r="AB9" s="9" t="s">
        <v>4</v>
      </c>
      <c r="AC9" s="9" t="s">
        <v>96</v>
      </c>
      <c r="AD9" s="9" t="s">
        <v>6</v>
      </c>
      <c r="AE9" s="9" t="s">
        <v>7</v>
      </c>
    </row>
    <row r="10" spans="1:32" ht="15" customHeight="1" x14ac:dyDescent="0.25">
      <c r="A10" s="69"/>
      <c r="B10" s="85"/>
      <c r="C10" s="85"/>
      <c r="D10" s="86" t="s">
        <v>33</v>
      </c>
      <c r="E10" s="39" t="s">
        <v>33</v>
      </c>
      <c r="F10" s="41">
        <v>348</v>
      </c>
      <c r="G10" s="41">
        <v>348</v>
      </c>
      <c r="H10" s="41">
        <v>348</v>
      </c>
      <c r="I10" s="42">
        <v>1</v>
      </c>
      <c r="J10" s="42">
        <v>1</v>
      </c>
      <c r="K10" s="39" t="s">
        <v>33</v>
      </c>
      <c r="L10" s="88" t="s">
        <v>119</v>
      </c>
      <c r="M10" s="89">
        <v>348</v>
      </c>
      <c r="N10" s="41">
        <v>348</v>
      </c>
      <c r="O10" s="41">
        <v>348</v>
      </c>
      <c r="P10" s="42">
        <f>O10/M10</f>
        <v>1</v>
      </c>
      <c r="Q10" s="42">
        <f>O10/N10</f>
        <v>1</v>
      </c>
      <c r="R10" s="87" t="s">
        <v>33</v>
      </c>
      <c r="S10" s="88" t="s">
        <v>119</v>
      </c>
      <c r="T10" s="89">
        <v>0</v>
      </c>
      <c r="U10" s="89">
        <v>0</v>
      </c>
      <c r="V10" s="89">
        <v>0</v>
      </c>
      <c r="W10" s="89">
        <v>0</v>
      </c>
      <c r="X10" s="90">
        <v>0</v>
      </c>
      <c r="Y10" s="90">
        <v>0</v>
      </c>
      <c r="Z10" s="39" t="s">
        <v>33</v>
      </c>
      <c r="AA10" s="89">
        <v>0</v>
      </c>
      <c r="AB10" s="89">
        <f t="shared" ref="AB10:AB27" si="0">AA10</f>
        <v>0</v>
      </c>
      <c r="AC10" s="89">
        <v>0</v>
      </c>
      <c r="AD10" s="42">
        <v>0</v>
      </c>
      <c r="AE10" s="42">
        <v>0</v>
      </c>
    </row>
    <row r="11" spans="1:32" ht="15" customHeight="1" x14ac:dyDescent="0.25">
      <c r="A11" s="69"/>
      <c r="B11" s="85"/>
      <c r="C11" s="85"/>
      <c r="D11" s="86" t="s">
        <v>35</v>
      </c>
      <c r="E11" s="39" t="s">
        <v>35</v>
      </c>
      <c r="F11" s="41">
        <v>100</v>
      </c>
      <c r="G11" s="41">
        <v>100</v>
      </c>
      <c r="H11" s="41">
        <v>100</v>
      </c>
      <c r="I11" s="42">
        <v>1</v>
      </c>
      <c r="J11" s="42">
        <v>1</v>
      </c>
      <c r="K11" s="39" t="s">
        <v>35</v>
      </c>
      <c r="L11" s="88" t="s">
        <v>119</v>
      </c>
      <c r="M11" s="89">
        <v>100</v>
      </c>
      <c r="N11" s="41">
        <v>100</v>
      </c>
      <c r="O11" s="41">
        <v>100</v>
      </c>
      <c r="P11" s="42">
        <f t="shared" ref="P11:P34" si="1">O11/M11</f>
        <v>1</v>
      </c>
      <c r="Q11" s="42">
        <f t="shared" ref="Q11:Q34" si="2">O11/N11</f>
        <v>1</v>
      </c>
      <c r="R11" s="87" t="s">
        <v>35</v>
      </c>
      <c r="S11" s="88" t="s">
        <v>119</v>
      </c>
      <c r="T11" s="89">
        <v>0</v>
      </c>
      <c r="U11" s="89">
        <v>0</v>
      </c>
      <c r="V11" s="89">
        <v>0</v>
      </c>
      <c r="W11" s="89">
        <v>0</v>
      </c>
      <c r="X11" s="90">
        <v>0</v>
      </c>
      <c r="Y11" s="90">
        <v>0</v>
      </c>
      <c r="Z11" s="39" t="s">
        <v>35</v>
      </c>
      <c r="AA11" s="89">
        <v>0</v>
      </c>
      <c r="AB11" s="89">
        <f t="shared" si="0"/>
        <v>0</v>
      </c>
      <c r="AC11" s="89">
        <v>0</v>
      </c>
      <c r="AD11" s="42">
        <v>0</v>
      </c>
      <c r="AE11" s="42">
        <v>0</v>
      </c>
    </row>
    <row r="12" spans="1:32" ht="15" customHeight="1" x14ac:dyDescent="0.25">
      <c r="A12" s="69"/>
      <c r="B12" s="85"/>
      <c r="C12" s="85"/>
      <c r="D12" s="86" t="s">
        <v>64</v>
      </c>
      <c r="E12" s="39" t="s">
        <v>36</v>
      </c>
      <c r="F12" s="41">
        <v>100.4</v>
      </c>
      <c r="G12" s="41">
        <v>100.4</v>
      </c>
      <c r="H12" s="41">
        <v>100.4</v>
      </c>
      <c r="I12" s="42">
        <v>1</v>
      </c>
      <c r="J12" s="42">
        <v>1</v>
      </c>
      <c r="K12" s="39" t="s">
        <v>36</v>
      </c>
      <c r="L12" s="88" t="s">
        <v>119</v>
      </c>
      <c r="M12" s="89">
        <v>0</v>
      </c>
      <c r="N12" s="89">
        <v>0</v>
      </c>
      <c r="O12" s="41">
        <v>0</v>
      </c>
      <c r="P12" s="42">
        <v>0</v>
      </c>
      <c r="Q12" s="42">
        <v>0</v>
      </c>
      <c r="R12" s="87" t="s">
        <v>64</v>
      </c>
      <c r="S12" s="88" t="s">
        <v>119</v>
      </c>
      <c r="T12" s="89">
        <v>0</v>
      </c>
      <c r="U12" s="89">
        <v>0</v>
      </c>
      <c r="V12" s="89">
        <v>0</v>
      </c>
      <c r="W12" s="89">
        <v>0</v>
      </c>
      <c r="X12" s="90">
        <v>0</v>
      </c>
      <c r="Y12" s="90">
        <v>0</v>
      </c>
      <c r="Z12" s="39" t="s">
        <v>36</v>
      </c>
      <c r="AA12" s="89">
        <v>100.4</v>
      </c>
      <c r="AB12" s="89">
        <f t="shared" ref="AB12" si="3">AA12</f>
        <v>100.4</v>
      </c>
      <c r="AC12" s="89">
        <v>100.4</v>
      </c>
      <c r="AD12" s="42">
        <f t="shared" ref="AD12:AD30" si="4">AC12/AA12</f>
        <v>1</v>
      </c>
      <c r="AE12" s="42">
        <f t="shared" ref="AE12:AE30" si="5">AC12/AB12</f>
        <v>1</v>
      </c>
    </row>
    <row r="13" spans="1:32" ht="15" customHeight="1" x14ac:dyDescent="0.25">
      <c r="A13" s="69"/>
      <c r="B13" s="85"/>
      <c r="C13" s="85"/>
      <c r="D13" s="86" t="s">
        <v>19</v>
      </c>
      <c r="E13" s="39" t="s">
        <v>48</v>
      </c>
      <c r="F13" s="41">
        <v>360</v>
      </c>
      <c r="G13" s="41">
        <v>360</v>
      </c>
      <c r="H13" s="41">
        <v>360</v>
      </c>
      <c r="I13" s="42">
        <v>1</v>
      </c>
      <c r="J13" s="42">
        <v>1</v>
      </c>
      <c r="K13" s="39" t="s">
        <v>48</v>
      </c>
      <c r="L13" s="88" t="s">
        <v>120</v>
      </c>
      <c r="M13" s="89">
        <v>360</v>
      </c>
      <c r="N13" s="89">
        <v>360</v>
      </c>
      <c r="O13" s="41">
        <v>360</v>
      </c>
      <c r="P13" s="42">
        <f t="shared" si="1"/>
        <v>1</v>
      </c>
      <c r="Q13" s="42">
        <f t="shared" si="2"/>
        <v>1</v>
      </c>
      <c r="R13" s="87" t="s">
        <v>19</v>
      </c>
      <c r="S13" s="88" t="s">
        <v>120</v>
      </c>
      <c r="T13" s="89">
        <v>0</v>
      </c>
      <c r="U13" s="89">
        <v>0</v>
      </c>
      <c r="V13" s="89">
        <v>0</v>
      </c>
      <c r="W13" s="89">
        <v>0</v>
      </c>
      <c r="X13" s="90">
        <v>0</v>
      </c>
      <c r="Y13" s="90">
        <v>0</v>
      </c>
      <c r="Z13" s="39" t="s">
        <v>48</v>
      </c>
      <c r="AA13" s="89">
        <v>0</v>
      </c>
      <c r="AB13" s="89">
        <f t="shared" si="0"/>
        <v>0</v>
      </c>
      <c r="AC13" s="89">
        <v>0</v>
      </c>
      <c r="AD13" s="42">
        <v>0</v>
      </c>
      <c r="AE13" s="42">
        <v>0</v>
      </c>
    </row>
    <row r="14" spans="1:32" ht="15" customHeight="1" x14ac:dyDescent="0.25">
      <c r="A14" s="69"/>
      <c r="B14" s="85"/>
      <c r="C14" s="85"/>
      <c r="D14" s="86" t="s">
        <v>36</v>
      </c>
      <c r="E14" s="39" t="s">
        <v>49</v>
      </c>
      <c r="F14" s="41">
        <v>89</v>
      </c>
      <c r="G14" s="41">
        <v>89</v>
      </c>
      <c r="H14" s="41">
        <v>89</v>
      </c>
      <c r="I14" s="42">
        <v>1</v>
      </c>
      <c r="J14" s="42">
        <v>1</v>
      </c>
      <c r="K14" s="39" t="s">
        <v>49</v>
      </c>
      <c r="L14" s="88" t="s">
        <v>119</v>
      </c>
      <c r="M14" s="89">
        <v>89</v>
      </c>
      <c r="N14" s="89">
        <v>89</v>
      </c>
      <c r="O14" s="41">
        <v>89</v>
      </c>
      <c r="P14" s="42">
        <f t="shared" si="1"/>
        <v>1</v>
      </c>
      <c r="Q14" s="42">
        <f t="shared" si="2"/>
        <v>1</v>
      </c>
      <c r="R14" s="87" t="s">
        <v>36</v>
      </c>
      <c r="S14" s="88" t="s">
        <v>119</v>
      </c>
      <c r="T14" s="89">
        <v>0</v>
      </c>
      <c r="U14" s="89">
        <v>0</v>
      </c>
      <c r="V14" s="89">
        <v>0</v>
      </c>
      <c r="W14" s="89">
        <v>0</v>
      </c>
      <c r="X14" s="90">
        <v>0</v>
      </c>
      <c r="Y14" s="90">
        <v>0</v>
      </c>
      <c r="Z14" s="39" t="s">
        <v>49</v>
      </c>
      <c r="AA14" s="89">
        <v>0</v>
      </c>
      <c r="AB14" s="89">
        <f t="shared" ref="AB14:AB15" si="6">AA14</f>
        <v>0</v>
      </c>
      <c r="AC14" s="89">
        <v>0</v>
      </c>
      <c r="AD14" s="42">
        <v>0</v>
      </c>
      <c r="AE14" s="42">
        <v>0</v>
      </c>
    </row>
    <row r="15" spans="1:32" ht="15" customHeight="1" x14ac:dyDescent="0.25">
      <c r="A15" s="69"/>
      <c r="B15" s="85"/>
      <c r="C15" s="85"/>
      <c r="D15" s="86" t="s">
        <v>48</v>
      </c>
      <c r="E15" s="39" t="s">
        <v>50</v>
      </c>
      <c r="F15" s="41">
        <v>200</v>
      </c>
      <c r="G15" s="41">
        <v>200</v>
      </c>
      <c r="H15" s="41">
        <v>200</v>
      </c>
      <c r="I15" s="42">
        <v>1</v>
      </c>
      <c r="J15" s="42">
        <v>1</v>
      </c>
      <c r="K15" s="39" t="s">
        <v>50</v>
      </c>
      <c r="L15" s="88" t="s">
        <v>119</v>
      </c>
      <c r="M15" s="89">
        <v>0</v>
      </c>
      <c r="N15" s="89">
        <v>0</v>
      </c>
      <c r="O15" s="41">
        <v>0</v>
      </c>
      <c r="P15" s="42">
        <v>0</v>
      </c>
      <c r="Q15" s="42">
        <v>0</v>
      </c>
      <c r="R15" s="87" t="s">
        <v>48</v>
      </c>
      <c r="S15" s="88" t="s">
        <v>119</v>
      </c>
      <c r="T15" s="89">
        <v>0</v>
      </c>
      <c r="U15" s="89">
        <v>0</v>
      </c>
      <c r="V15" s="89">
        <v>0</v>
      </c>
      <c r="W15" s="89">
        <v>0</v>
      </c>
      <c r="X15" s="90">
        <v>0</v>
      </c>
      <c r="Y15" s="90">
        <v>0</v>
      </c>
      <c r="Z15" s="39" t="s">
        <v>50</v>
      </c>
      <c r="AA15" s="89">
        <v>200</v>
      </c>
      <c r="AB15" s="89">
        <f t="shared" si="6"/>
        <v>200</v>
      </c>
      <c r="AC15" s="89">
        <v>200</v>
      </c>
      <c r="AD15" s="42">
        <f t="shared" si="4"/>
        <v>1</v>
      </c>
      <c r="AE15" s="42">
        <f t="shared" si="5"/>
        <v>1</v>
      </c>
    </row>
    <row r="16" spans="1:32" ht="15" customHeight="1" x14ac:dyDescent="0.25">
      <c r="A16" s="69"/>
      <c r="B16" s="85"/>
      <c r="C16" s="85"/>
      <c r="D16" s="86" t="s">
        <v>21</v>
      </c>
      <c r="E16" s="39" t="s">
        <v>22</v>
      </c>
      <c r="F16" s="41">
        <v>200</v>
      </c>
      <c r="G16" s="41">
        <v>200</v>
      </c>
      <c r="H16" s="41">
        <v>200</v>
      </c>
      <c r="I16" s="42">
        <v>1</v>
      </c>
      <c r="J16" s="42">
        <v>1</v>
      </c>
      <c r="K16" s="39" t="s">
        <v>22</v>
      </c>
      <c r="L16" s="88" t="s">
        <v>119</v>
      </c>
      <c r="M16" s="89">
        <v>0</v>
      </c>
      <c r="N16" s="89">
        <v>0</v>
      </c>
      <c r="O16" s="41">
        <v>0</v>
      </c>
      <c r="P16" s="42">
        <v>0</v>
      </c>
      <c r="Q16" s="42">
        <v>0</v>
      </c>
      <c r="R16" s="87" t="s">
        <v>21</v>
      </c>
      <c r="S16" s="88" t="s">
        <v>119</v>
      </c>
      <c r="T16" s="89">
        <v>0</v>
      </c>
      <c r="U16" s="89">
        <v>0</v>
      </c>
      <c r="V16" s="89">
        <v>0</v>
      </c>
      <c r="W16" s="89">
        <v>0</v>
      </c>
      <c r="X16" s="90">
        <v>0</v>
      </c>
      <c r="Y16" s="90">
        <v>0</v>
      </c>
      <c r="Z16" s="39" t="s">
        <v>22</v>
      </c>
      <c r="AA16" s="89">
        <v>200</v>
      </c>
      <c r="AB16" s="89">
        <f t="shared" ref="AB16" si="7">AA16</f>
        <v>200</v>
      </c>
      <c r="AC16" s="89">
        <v>200</v>
      </c>
      <c r="AD16" s="42">
        <f t="shared" si="4"/>
        <v>1</v>
      </c>
      <c r="AE16" s="42">
        <f t="shared" si="5"/>
        <v>1</v>
      </c>
    </row>
    <row r="17" spans="1:31" ht="15" customHeight="1" x14ac:dyDescent="0.25">
      <c r="A17" s="69"/>
      <c r="B17" s="85"/>
      <c r="C17" s="85"/>
      <c r="D17" s="86" t="s">
        <v>49</v>
      </c>
      <c r="E17" s="39" t="s">
        <v>23</v>
      </c>
      <c r="F17" s="41">
        <v>150</v>
      </c>
      <c r="G17" s="41">
        <v>150</v>
      </c>
      <c r="H17" s="41">
        <v>150</v>
      </c>
      <c r="I17" s="42">
        <v>1</v>
      </c>
      <c r="J17" s="42">
        <v>1</v>
      </c>
      <c r="K17" s="39" t="s">
        <v>23</v>
      </c>
      <c r="L17" s="88" t="s">
        <v>119</v>
      </c>
      <c r="M17" s="89">
        <v>0</v>
      </c>
      <c r="N17" s="41">
        <v>0</v>
      </c>
      <c r="O17" s="41">
        <v>0</v>
      </c>
      <c r="P17" s="42">
        <v>0</v>
      </c>
      <c r="Q17" s="42">
        <v>0</v>
      </c>
      <c r="R17" s="87" t="s">
        <v>49</v>
      </c>
      <c r="S17" s="88" t="s">
        <v>119</v>
      </c>
      <c r="T17" s="89">
        <v>0</v>
      </c>
      <c r="U17" s="89">
        <v>0</v>
      </c>
      <c r="V17" s="89">
        <v>0</v>
      </c>
      <c r="W17" s="89">
        <v>0</v>
      </c>
      <c r="X17" s="90">
        <v>0</v>
      </c>
      <c r="Y17" s="90">
        <v>0</v>
      </c>
      <c r="Z17" s="39" t="s">
        <v>23</v>
      </c>
      <c r="AA17" s="89">
        <v>150</v>
      </c>
      <c r="AB17" s="89">
        <v>150</v>
      </c>
      <c r="AC17" s="89">
        <v>150</v>
      </c>
      <c r="AD17" s="42">
        <f t="shared" si="4"/>
        <v>1</v>
      </c>
      <c r="AE17" s="42">
        <f t="shared" si="5"/>
        <v>1</v>
      </c>
    </row>
    <row r="18" spans="1:31" ht="15" customHeight="1" x14ac:dyDescent="0.25">
      <c r="A18" s="69"/>
      <c r="B18" s="85"/>
      <c r="C18" s="85"/>
      <c r="D18" s="86" t="s">
        <v>50</v>
      </c>
      <c r="E18" s="39" t="s">
        <v>24</v>
      </c>
      <c r="F18" s="41">
        <v>200</v>
      </c>
      <c r="G18" s="41">
        <v>200</v>
      </c>
      <c r="H18" s="41">
        <v>200</v>
      </c>
      <c r="I18" s="42">
        <v>1</v>
      </c>
      <c r="J18" s="42">
        <v>1</v>
      </c>
      <c r="K18" s="39" t="s">
        <v>24</v>
      </c>
      <c r="L18" s="88" t="s">
        <v>119</v>
      </c>
      <c r="M18" s="89">
        <v>0</v>
      </c>
      <c r="N18" s="89">
        <v>0</v>
      </c>
      <c r="O18" s="41">
        <v>0</v>
      </c>
      <c r="P18" s="42">
        <v>0</v>
      </c>
      <c r="Q18" s="42">
        <v>0</v>
      </c>
      <c r="R18" s="87" t="s">
        <v>50</v>
      </c>
      <c r="S18" s="88" t="s">
        <v>119</v>
      </c>
      <c r="T18" s="89">
        <v>0</v>
      </c>
      <c r="U18" s="89">
        <v>0</v>
      </c>
      <c r="V18" s="89">
        <v>0</v>
      </c>
      <c r="W18" s="89">
        <v>0</v>
      </c>
      <c r="X18" s="90">
        <v>0</v>
      </c>
      <c r="Y18" s="90">
        <v>0</v>
      </c>
      <c r="Z18" s="39" t="s">
        <v>24</v>
      </c>
      <c r="AA18" s="89">
        <v>200</v>
      </c>
      <c r="AB18" s="89">
        <f t="shared" si="0"/>
        <v>200</v>
      </c>
      <c r="AC18" s="89">
        <v>200</v>
      </c>
      <c r="AD18" s="42">
        <f t="shared" si="4"/>
        <v>1</v>
      </c>
      <c r="AE18" s="42">
        <f t="shared" si="5"/>
        <v>1</v>
      </c>
    </row>
    <row r="19" spans="1:31" ht="15" customHeight="1" x14ac:dyDescent="0.25">
      <c r="A19" s="69"/>
      <c r="B19" s="85"/>
      <c r="C19" s="85"/>
      <c r="D19" s="86" t="s">
        <v>22</v>
      </c>
      <c r="E19" s="39" t="s">
        <v>41</v>
      </c>
      <c r="F19" s="41">
        <v>400</v>
      </c>
      <c r="G19" s="41">
        <v>400</v>
      </c>
      <c r="H19" s="41">
        <v>400</v>
      </c>
      <c r="I19" s="42">
        <v>1</v>
      </c>
      <c r="J19" s="42">
        <v>1</v>
      </c>
      <c r="K19" s="39" t="s">
        <v>41</v>
      </c>
      <c r="L19" s="88" t="s">
        <v>119</v>
      </c>
      <c r="M19" s="89">
        <v>200</v>
      </c>
      <c r="N19" s="89">
        <v>200</v>
      </c>
      <c r="O19" s="41">
        <v>200</v>
      </c>
      <c r="P19" s="42">
        <f t="shared" si="1"/>
        <v>1</v>
      </c>
      <c r="Q19" s="42">
        <f t="shared" si="2"/>
        <v>1</v>
      </c>
      <c r="R19" s="87" t="s">
        <v>22</v>
      </c>
      <c r="S19" s="88" t="s">
        <v>119</v>
      </c>
      <c r="T19" s="89">
        <v>0</v>
      </c>
      <c r="U19" s="89">
        <v>0</v>
      </c>
      <c r="V19" s="89">
        <v>0</v>
      </c>
      <c r="W19" s="89">
        <v>0</v>
      </c>
      <c r="X19" s="90">
        <v>0</v>
      </c>
      <c r="Y19" s="90">
        <v>0</v>
      </c>
      <c r="Z19" s="39" t="s">
        <v>41</v>
      </c>
      <c r="AA19" s="89">
        <v>200</v>
      </c>
      <c r="AB19" s="89">
        <f t="shared" si="0"/>
        <v>200</v>
      </c>
      <c r="AC19" s="89">
        <v>200</v>
      </c>
      <c r="AD19" s="42">
        <f t="shared" si="4"/>
        <v>1</v>
      </c>
      <c r="AE19" s="42">
        <f t="shared" si="5"/>
        <v>1</v>
      </c>
    </row>
    <row r="20" spans="1:31" ht="15" customHeight="1" x14ac:dyDescent="0.25">
      <c r="A20" s="69"/>
      <c r="B20" s="85"/>
      <c r="C20" s="85"/>
      <c r="D20" s="86" t="s">
        <v>37</v>
      </c>
      <c r="E20" s="39" t="s">
        <v>42</v>
      </c>
      <c r="F20" s="41">
        <v>303</v>
      </c>
      <c r="G20" s="41">
        <v>303</v>
      </c>
      <c r="H20" s="41">
        <v>303</v>
      </c>
      <c r="I20" s="42">
        <v>1</v>
      </c>
      <c r="J20" s="42">
        <v>1</v>
      </c>
      <c r="K20" s="39" t="s">
        <v>42</v>
      </c>
      <c r="L20" s="88" t="s">
        <v>119</v>
      </c>
      <c r="M20" s="89">
        <v>303</v>
      </c>
      <c r="N20" s="41">
        <v>303</v>
      </c>
      <c r="O20" s="41">
        <v>303</v>
      </c>
      <c r="P20" s="42">
        <f t="shared" ref="P20" si="8">O20/M20</f>
        <v>1</v>
      </c>
      <c r="Q20" s="42">
        <f t="shared" ref="Q20" si="9">O20/N20</f>
        <v>1</v>
      </c>
      <c r="R20" s="87" t="s">
        <v>37</v>
      </c>
      <c r="S20" s="88" t="s">
        <v>119</v>
      </c>
      <c r="T20" s="89">
        <v>0</v>
      </c>
      <c r="U20" s="89">
        <v>0</v>
      </c>
      <c r="V20" s="89">
        <v>0</v>
      </c>
      <c r="W20" s="89">
        <v>0</v>
      </c>
      <c r="X20" s="90">
        <v>0</v>
      </c>
      <c r="Y20" s="90">
        <v>0</v>
      </c>
      <c r="Z20" s="39" t="s">
        <v>42</v>
      </c>
      <c r="AA20" s="89">
        <v>0</v>
      </c>
      <c r="AB20" s="89">
        <f t="shared" si="0"/>
        <v>0</v>
      </c>
      <c r="AC20" s="89">
        <v>0</v>
      </c>
      <c r="AD20" s="42">
        <v>0</v>
      </c>
      <c r="AE20" s="42">
        <v>0</v>
      </c>
    </row>
    <row r="21" spans="1:31" ht="15" customHeight="1" x14ac:dyDescent="0.25">
      <c r="A21" s="69"/>
      <c r="B21" s="85"/>
      <c r="C21" s="85"/>
      <c r="D21" s="86" t="s">
        <v>38</v>
      </c>
      <c r="E21" s="39" t="s">
        <v>51</v>
      </c>
      <c r="F21" s="41">
        <v>150</v>
      </c>
      <c r="G21" s="41">
        <v>150</v>
      </c>
      <c r="H21" s="41">
        <v>150</v>
      </c>
      <c r="I21" s="42">
        <v>1</v>
      </c>
      <c r="J21" s="42">
        <v>1</v>
      </c>
      <c r="K21" s="39" t="s">
        <v>51</v>
      </c>
      <c r="L21" s="88" t="s">
        <v>119</v>
      </c>
      <c r="M21" s="89">
        <v>0</v>
      </c>
      <c r="N21" s="89">
        <v>0</v>
      </c>
      <c r="O21" s="41">
        <v>0</v>
      </c>
      <c r="P21" s="42">
        <v>0</v>
      </c>
      <c r="Q21" s="42">
        <v>0</v>
      </c>
      <c r="R21" s="87" t="s">
        <v>38</v>
      </c>
      <c r="S21" s="88" t="s">
        <v>119</v>
      </c>
      <c r="T21" s="89">
        <v>0</v>
      </c>
      <c r="U21" s="89">
        <v>0</v>
      </c>
      <c r="V21" s="89">
        <v>0</v>
      </c>
      <c r="W21" s="89">
        <v>0</v>
      </c>
      <c r="X21" s="90">
        <v>0</v>
      </c>
      <c r="Y21" s="90">
        <v>0</v>
      </c>
      <c r="Z21" s="39" t="s">
        <v>51</v>
      </c>
      <c r="AA21" s="89">
        <v>150</v>
      </c>
      <c r="AB21" s="89">
        <v>150</v>
      </c>
      <c r="AC21" s="89">
        <v>150</v>
      </c>
      <c r="AD21" s="42">
        <f t="shared" si="4"/>
        <v>1</v>
      </c>
      <c r="AE21" s="42">
        <f t="shared" si="5"/>
        <v>1</v>
      </c>
    </row>
    <row r="22" spans="1:31" ht="15" customHeight="1" x14ac:dyDescent="0.25">
      <c r="A22" s="69"/>
      <c r="B22" s="85"/>
      <c r="C22" s="85"/>
      <c r="D22" s="86" t="s">
        <v>40</v>
      </c>
      <c r="E22" s="39" t="s">
        <v>52</v>
      </c>
      <c r="F22" s="41">
        <v>200</v>
      </c>
      <c r="G22" s="41">
        <v>200</v>
      </c>
      <c r="H22" s="41">
        <v>200</v>
      </c>
      <c r="I22" s="42">
        <v>1</v>
      </c>
      <c r="J22" s="42">
        <v>1</v>
      </c>
      <c r="K22" s="39" t="s">
        <v>52</v>
      </c>
      <c r="L22" s="88" t="s">
        <v>119</v>
      </c>
      <c r="M22" s="89">
        <v>0</v>
      </c>
      <c r="N22" s="89">
        <v>0</v>
      </c>
      <c r="O22" s="41">
        <v>0</v>
      </c>
      <c r="P22" s="42">
        <v>0</v>
      </c>
      <c r="Q22" s="42">
        <v>0</v>
      </c>
      <c r="R22" s="87" t="s">
        <v>40</v>
      </c>
      <c r="S22" s="88" t="s">
        <v>119</v>
      </c>
      <c r="T22" s="89">
        <v>0</v>
      </c>
      <c r="U22" s="89">
        <v>0</v>
      </c>
      <c r="V22" s="89">
        <v>0</v>
      </c>
      <c r="W22" s="89">
        <v>0</v>
      </c>
      <c r="X22" s="90">
        <v>0</v>
      </c>
      <c r="Y22" s="90">
        <v>0</v>
      </c>
      <c r="Z22" s="39" t="s">
        <v>52</v>
      </c>
      <c r="AA22" s="89">
        <v>200</v>
      </c>
      <c r="AB22" s="89">
        <v>200</v>
      </c>
      <c r="AC22" s="89">
        <v>200</v>
      </c>
      <c r="AD22" s="42">
        <f t="shared" si="4"/>
        <v>1</v>
      </c>
      <c r="AE22" s="42">
        <f t="shared" si="5"/>
        <v>1</v>
      </c>
    </row>
    <row r="23" spans="1:31" ht="15" customHeight="1" x14ac:dyDescent="0.25">
      <c r="A23" s="69"/>
      <c r="B23" s="85"/>
      <c r="C23" s="85"/>
      <c r="D23" s="86" t="s">
        <v>23</v>
      </c>
      <c r="E23" s="39" t="s">
        <v>43</v>
      </c>
      <c r="F23" s="41">
        <v>120</v>
      </c>
      <c r="G23" s="41">
        <v>120</v>
      </c>
      <c r="H23" s="41">
        <v>120</v>
      </c>
      <c r="I23" s="42">
        <v>1</v>
      </c>
      <c r="J23" s="42">
        <v>1</v>
      </c>
      <c r="K23" s="39" t="s">
        <v>43</v>
      </c>
      <c r="L23" s="88" t="s">
        <v>119</v>
      </c>
      <c r="M23" s="89">
        <v>120</v>
      </c>
      <c r="N23" s="89">
        <v>120</v>
      </c>
      <c r="O23" s="41">
        <v>120</v>
      </c>
      <c r="P23" s="42">
        <f t="shared" ref="P23" si="10">O23/M23</f>
        <v>1</v>
      </c>
      <c r="Q23" s="42">
        <f t="shared" ref="Q23" si="11">O23/N23</f>
        <v>1</v>
      </c>
      <c r="R23" s="87" t="s">
        <v>23</v>
      </c>
      <c r="S23" s="88" t="s">
        <v>119</v>
      </c>
      <c r="T23" s="89">
        <v>0</v>
      </c>
      <c r="U23" s="89">
        <v>0</v>
      </c>
      <c r="V23" s="89">
        <v>0</v>
      </c>
      <c r="W23" s="89">
        <v>0</v>
      </c>
      <c r="X23" s="90">
        <v>0</v>
      </c>
      <c r="Y23" s="90">
        <v>0</v>
      </c>
      <c r="Z23" s="39" t="s">
        <v>43</v>
      </c>
      <c r="AA23" s="89">
        <v>0</v>
      </c>
      <c r="AB23" s="89">
        <f t="shared" ref="AB23" si="12">AA23</f>
        <v>0</v>
      </c>
      <c r="AC23" s="89">
        <v>0</v>
      </c>
      <c r="AD23" s="42">
        <v>0</v>
      </c>
      <c r="AE23" s="42">
        <v>0</v>
      </c>
    </row>
    <row r="24" spans="1:31" ht="15" customHeight="1" x14ac:dyDescent="0.25">
      <c r="A24" s="69"/>
      <c r="B24" s="85"/>
      <c r="C24" s="85"/>
      <c r="D24" s="86" t="s">
        <v>24</v>
      </c>
      <c r="E24" s="39" t="s">
        <v>44</v>
      </c>
      <c r="F24" s="41">
        <v>150</v>
      </c>
      <c r="G24" s="41">
        <v>150</v>
      </c>
      <c r="H24" s="41">
        <v>150</v>
      </c>
      <c r="I24" s="42">
        <v>1</v>
      </c>
      <c r="J24" s="42">
        <v>1</v>
      </c>
      <c r="K24" s="39" t="s">
        <v>44</v>
      </c>
      <c r="L24" s="88" t="s">
        <v>120</v>
      </c>
      <c r="M24" s="89">
        <v>0</v>
      </c>
      <c r="N24" s="89">
        <v>0</v>
      </c>
      <c r="O24" s="41">
        <v>0</v>
      </c>
      <c r="P24" s="42">
        <v>0</v>
      </c>
      <c r="Q24" s="42">
        <v>0</v>
      </c>
      <c r="R24" s="87" t="s">
        <v>24</v>
      </c>
      <c r="S24" s="88" t="s">
        <v>120</v>
      </c>
      <c r="T24" s="89">
        <v>0</v>
      </c>
      <c r="U24" s="89">
        <v>0</v>
      </c>
      <c r="V24" s="89">
        <v>0</v>
      </c>
      <c r="W24" s="89">
        <v>0</v>
      </c>
      <c r="X24" s="90">
        <v>0</v>
      </c>
      <c r="Y24" s="90">
        <v>0</v>
      </c>
      <c r="Z24" s="39" t="s">
        <v>44</v>
      </c>
      <c r="AA24" s="89">
        <v>150</v>
      </c>
      <c r="AB24" s="89">
        <f t="shared" ref="AB24:AB25" si="13">AA24</f>
        <v>150</v>
      </c>
      <c r="AC24" s="89">
        <v>150</v>
      </c>
      <c r="AD24" s="42">
        <f t="shared" si="4"/>
        <v>1</v>
      </c>
      <c r="AE24" s="42">
        <f t="shared" si="5"/>
        <v>1</v>
      </c>
    </row>
    <row r="25" spans="1:31" ht="15" customHeight="1" x14ac:dyDescent="0.25">
      <c r="A25" s="69"/>
      <c r="B25" s="85"/>
      <c r="C25" s="85"/>
      <c r="D25" s="86" t="s">
        <v>41</v>
      </c>
      <c r="E25" s="39" t="s">
        <v>45</v>
      </c>
      <c r="F25" s="41">
        <v>140</v>
      </c>
      <c r="G25" s="41">
        <v>140</v>
      </c>
      <c r="H25" s="41">
        <v>140</v>
      </c>
      <c r="I25" s="42">
        <v>1</v>
      </c>
      <c r="J25" s="42">
        <v>1</v>
      </c>
      <c r="K25" s="39" t="s">
        <v>45</v>
      </c>
      <c r="L25" s="88" t="s">
        <v>119</v>
      </c>
      <c r="M25" s="89">
        <v>140</v>
      </c>
      <c r="N25" s="41">
        <v>140</v>
      </c>
      <c r="O25" s="41">
        <v>140</v>
      </c>
      <c r="P25" s="42">
        <f t="shared" si="1"/>
        <v>1</v>
      </c>
      <c r="Q25" s="42">
        <f t="shared" si="2"/>
        <v>1</v>
      </c>
      <c r="R25" s="87" t="s">
        <v>41</v>
      </c>
      <c r="S25" s="88" t="s">
        <v>119</v>
      </c>
      <c r="T25" s="89">
        <v>0</v>
      </c>
      <c r="U25" s="89">
        <v>0</v>
      </c>
      <c r="V25" s="89">
        <v>0</v>
      </c>
      <c r="W25" s="89">
        <v>0</v>
      </c>
      <c r="X25" s="90">
        <v>0</v>
      </c>
      <c r="Y25" s="90">
        <v>0</v>
      </c>
      <c r="Z25" s="39" t="s">
        <v>45</v>
      </c>
      <c r="AA25" s="89">
        <v>0</v>
      </c>
      <c r="AB25" s="89">
        <f t="shared" si="13"/>
        <v>0</v>
      </c>
      <c r="AC25" s="89">
        <v>0</v>
      </c>
      <c r="AD25" s="42">
        <v>0</v>
      </c>
      <c r="AE25" s="42">
        <v>0</v>
      </c>
    </row>
    <row r="26" spans="1:31" ht="15" customHeight="1" x14ac:dyDescent="0.25">
      <c r="A26" s="69"/>
      <c r="B26" s="85"/>
      <c r="C26" s="85"/>
      <c r="D26" s="86" t="s">
        <v>42</v>
      </c>
      <c r="E26" s="39" t="s">
        <v>53</v>
      </c>
      <c r="F26" s="41">
        <v>84</v>
      </c>
      <c r="G26" s="41">
        <v>84</v>
      </c>
      <c r="H26" s="41">
        <v>84</v>
      </c>
      <c r="I26" s="42">
        <v>1</v>
      </c>
      <c r="J26" s="42">
        <v>1</v>
      </c>
      <c r="K26" s="39" t="s">
        <v>53</v>
      </c>
      <c r="L26" s="88" t="s">
        <v>119</v>
      </c>
      <c r="M26" s="89">
        <v>0</v>
      </c>
      <c r="N26" s="41">
        <v>0</v>
      </c>
      <c r="O26" s="41">
        <v>0</v>
      </c>
      <c r="P26" s="42">
        <v>0</v>
      </c>
      <c r="Q26" s="42">
        <v>0</v>
      </c>
      <c r="R26" s="87" t="s">
        <v>42</v>
      </c>
      <c r="S26" s="88" t="s">
        <v>119</v>
      </c>
      <c r="T26" s="89">
        <v>0</v>
      </c>
      <c r="U26" s="89">
        <v>0</v>
      </c>
      <c r="V26" s="89">
        <v>0</v>
      </c>
      <c r="W26" s="89">
        <v>0</v>
      </c>
      <c r="X26" s="90">
        <v>0</v>
      </c>
      <c r="Y26" s="90">
        <v>0</v>
      </c>
      <c r="Z26" s="39" t="s">
        <v>53</v>
      </c>
      <c r="AA26" s="89">
        <v>84</v>
      </c>
      <c r="AB26" s="89">
        <v>84</v>
      </c>
      <c r="AC26" s="89">
        <v>84</v>
      </c>
      <c r="AD26" s="42">
        <f t="shared" si="4"/>
        <v>1</v>
      </c>
      <c r="AE26" s="42">
        <f t="shared" si="5"/>
        <v>1</v>
      </c>
    </row>
    <row r="27" spans="1:31" ht="15" customHeight="1" x14ac:dyDescent="0.25">
      <c r="A27" s="69"/>
      <c r="B27" s="85"/>
      <c r="C27" s="85"/>
      <c r="D27" s="86" t="s">
        <v>25</v>
      </c>
      <c r="E27" s="39" t="s">
        <v>46</v>
      </c>
      <c r="F27" s="41">
        <v>180</v>
      </c>
      <c r="G27" s="41">
        <v>180</v>
      </c>
      <c r="H27" s="41">
        <v>180</v>
      </c>
      <c r="I27" s="42">
        <v>1</v>
      </c>
      <c r="J27" s="42">
        <v>1</v>
      </c>
      <c r="K27" s="39" t="s">
        <v>46</v>
      </c>
      <c r="L27" s="88" t="s">
        <v>120</v>
      </c>
      <c r="M27" s="89">
        <v>180</v>
      </c>
      <c r="N27" s="89">
        <v>180</v>
      </c>
      <c r="O27" s="41">
        <v>180</v>
      </c>
      <c r="P27" s="42">
        <v>0</v>
      </c>
      <c r="Q27" s="42">
        <v>0</v>
      </c>
      <c r="R27" s="87" t="s">
        <v>25</v>
      </c>
      <c r="S27" s="88" t="s">
        <v>120</v>
      </c>
      <c r="T27" s="89">
        <v>0</v>
      </c>
      <c r="U27" s="89">
        <v>0</v>
      </c>
      <c r="V27" s="89">
        <v>0</v>
      </c>
      <c r="W27" s="89">
        <v>0</v>
      </c>
      <c r="X27" s="90">
        <v>0</v>
      </c>
      <c r="Y27" s="90">
        <v>0</v>
      </c>
      <c r="Z27" s="39" t="s">
        <v>46</v>
      </c>
      <c r="AA27" s="89">
        <v>0</v>
      </c>
      <c r="AB27" s="89">
        <f t="shared" si="0"/>
        <v>0</v>
      </c>
      <c r="AC27" s="89">
        <v>0</v>
      </c>
      <c r="AD27" s="42">
        <v>0</v>
      </c>
      <c r="AE27" s="42">
        <v>0</v>
      </c>
    </row>
    <row r="28" spans="1:31" ht="15" customHeight="1" x14ac:dyDescent="0.25">
      <c r="A28" s="69"/>
      <c r="B28" s="85"/>
      <c r="C28" s="85"/>
      <c r="D28" s="86" t="s">
        <v>51</v>
      </c>
      <c r="E28" s="39" t="s">
        <v>54</v>
      </c>
      <c r="F28" s="41">
        <v>126.6</v>
      </c>
      <c r="G28" s="41">
        <v>126.6</v>
      </c>
      <c r="H28" s="41">
        <v>126.6</v>
      </c>
      <c r="I28" s="42">
        <v>1</v>
      </c>
      <c r="J28" s="42">
        <v>1</v>
      </c>
      <c r="K28" s="39" t="s">
        <v>54</v>
      </c>
      <c r="L28" s="88" t="s">
        <v>119</v>
      </c>
      <c r="M28" s="89">
        <v>0</v>
      </c>
      <c r="N28" s="89">
        <v>0</v>
      </c>
      <c r="O28" s="41">
        <v>0</v>
      </c>
      <c r="P28" s="42">
        <v>0</v>
      </c>
      <c r="Q28" s="42">
        <v>0</v>
      </c>
      <c r="R28" s="87" t="s">
        <v>51</v>
      </c>
      <c r="S28" s="88" t="s">
        <v>119</v>
      </c>
      <c r="T28" s="89">
        <v>0</v>
      </c>
      <c r="U28" s="89">
        <v>0</v>
      </c>
      <c r="V28" s="89">
        <v>0</v>
      </c>
      <c r="W28" s="89">
        <v>0</v>
      </c>
      <c r="X28" s="90">
        <v>0</v>
      </c>
      <c r="Y28" s="90">
        <v>0</v>
      </c>
      <c r="Z28" s="39" t="s">
        <v>54</v>
      </c>
      <c r="AA28" s="89">
        <v>126.6</v>
      </c>
      <c r="AB28" s="89">
        <v>126.6</v>
      </c>
      <c r="AC28" s="89">
        <v>126.6</v>
      </c>
      <c r="AD28" s="42">
        <f t="shared" si="4"/>
        <v>1</v>
      </c>
      <c r="AE28" s="42">
        <f t="shared" si="5"/>
        <v>1</v>
      </c>
    </row>
    <row r="29" spans="1:31" ht="15" customHeight="1" x14ac:dyDescent="0.25">
      <c r="A29" s="69"/>
      <c r="B29" s="85"/>
      <c r="C29" s="85"/>
      <c r="D29" s="86" t="s">
        <v>27</v>
      </c>
      <c r="E29" s="39" t="s">
        <v>55</v>
      </c>
      <c r="F29" s="41">
        <v>200</v>
      </c>
      <c r="G29" s="41">
        <v>200</v>
      </c>
      <c r="H29" s="41">
        <v>200</v>
      </c>
      <c r="I29" s="42">
        <v>1</v>
      </c>
      <c r="J29" s="42">
        <v>1</v>
      </c>
      <c r="K29" s="39" t="s">
        <v>55</v>
      </c>
      <c r="L29" s="88" t="s">
        <v>120</v>
      </c>
      <c r="M29" s="89">
        <v>0</v>
      </c>
      <c r="N29" s="89">
        <v>0</v>
      </c>
      <c r="O29" s="41">
        <v>0</v>
      </c>
      <c r="P29" s="42">
        <v>0</v>
      </c>
      <c r="Q29" s="42">
        <v>0</v>
      </c>
      <c r="R29" s="87" t="s">
        <v>27</v>
      </c>
      <c r="S29" s="88" t="s">
        <v>120</v>
      </c>
      <c r="T29" s="89">
        <v>0</v>
      </c>
      <c r="U29" s="89">
        <v>0</v>
      </c>
      <c r="V29" s="89">
        <v>0</v>
      </c>
      <c r="W29" s="89">
        <v>0</v>
      </c>
      <c r="X29" s="90">
        <v>0</v>
      </c>
      <c r="Y29" s="90">
        <v>0</v>
      </c>
      <c r="Z29" s="39" t="s">
        <v>55</v>
      </c>
      <c r="AA29" s="89">
        <v>200</v>
      </c>
      <c r="AB29" s="89">
        <f t="shared" ref="AB29" si="14">AA29</f>
        <v>200</v>
      </c>
      <c r="AC29" s="89">
        <v>200</v>
      </c>
      <c r="AD29" s="42">
        <f t="shared" si="4"/>
        <v>1</v>
      </c>
      <c r="AE29" s="42">
        <f t="shared" si="5"/>
        <v>1</v>
      </c>
    </row>
    <row r="30" spans="1:31" ht="15" customHeight="1" x14ac:dyDescent="0.25">
      <c r="A30" s="69"/>
      <c r="B30" s="85"/>
      <c r="C30" s="85"/>
      <c r="D30" s="86" t="s">
        <v>52</v>
      </c>
      <c r="E30" s="39" t="s">
        <v>56</v>
      </c>
      <c r="F30" s="41">
        <v>110</v>
      </c>
      <c r="G30" s="41">
        <v>110</v>
      </c>
      <c r="H30" s="41">
        <v>110</v>
      </c>
      <c r="I30" s="42">
        <v>1</v>
      </c>
      <c r="J30" s="42">
        <v>1</v>
      </c>
      <c r="K30" s="39" t="s">
        <v>56</v>
      </c>
      <c r="L30" s="88" t="s">
        <v>119</v>
      </c>
      <c r="M30" s="89">
        <v>0</v>
      </c>
      <c r="N30" s="89">
        <v>0</v>
      </c>
      <c r="O30" s="41">
        <v>0</v>
      </c>
      <c r="P30" s="42">
        <v>0</v>
      </c>
      <c r="Q30" s="42">
        <v>0</v>
      </c>
      <c r="R30" s="87" t="s">
        <v>52</v>
      </c>
      <c r="S30" s="88" t="s">
        <v>119</v>
      </c>
      <c r="T30" s="89">
        <v>0</v>
      </c>
      <c r="U30" s="89">
        <v>0</v>
      </c>
      <c r="V30" s="89">
        <v>0</v>
      </c>
      <c r="W30" s="89">
        <v>0</v>
      </c>
      <c r="X30" s="90">
        <v>0</v>
      </c>
      <c r="Y30" s="90">
        <v>0</v>
      </c>
      <c r="Z30" s="39" t="s">
        <v>56</v>
      </c>
      <c r="AA30" s="89">
        <v>110</v>
      </c>
      <c r="AB30" s="89">
        <v>110</v>
      </c>
      <c r="AC30" s="89">
        <v>110</v>
      </c>
      <c r="AD30" s="42">
        <f t="shared" si="4"/>
        <v>1</v>
      </c>
      <c r="AE30" s="42">
        <f t="shared" si="5"/>
        <v>1</v>
      </c>
    </row>
    <row r="31" spans="1:31" ht="15" customHeight="1" x14ac:dyDescent="0.25">
      <c r="A31" s="69"/>
      <c r="B31" s="85"/>
      <c r="C31" s="85"/>
      <c r="D31" s="86" t="s">
        <v>28</v>
      </c>
      <c r="E31" s="14"/>
      <c r="F31" s="14"/>
      <c r="G31" s="14"/>
      <c r="H31" s="14"/>
      <c r="I31" s="15"/>
      <c r="J31" s="15"/>
      <c r="K31" s="14"/>
      <c r="L31" s="88" t="s">
        <v>119</v>
      </c>
      <c r="M31" s="89"/>
      <c r="N31" s="89"/>
      <c r="O31" s="41"/>
      <c r="P31" s="42"/>
      <c r="Q31" s="42"/>
      <c r="R31" s="87" t="s">
        <v>28</v>
      </c>
      <c r="S31" s="88" t="s">
        <v>119</v>
      </c>
      <c r="T31" s="89">
        <v>273.2</v>
      </c>
      <c r="U31" s="89">
        <v>0</v>
      </c>
      <c r="V31" s="89">
        <v>0</v>
      </c>
      <c r="W31" s="89">
        <v>0</v>
      </c>
      <c r="X31" s="90">
        <v>0</v>
      </c>
      <c r="Y31" s="90">
        <v>0</v>
      </c>
      <c r="Z31" s="14"/>
      <c r="AA31" s="89"/>
      <c r="AB31" s="89"/>
      <c r="AC31" s="89"/>
      <c r="AD31" s="42"/>
      <c r="AE31" s="42"/>
    </row>
    <row r="32" spans="1:31" ht="15" customHeight="1" x14ac:dyDescent="0.25">
      <c r="A32" s="69"/>
      <c r="B32" s="85"/>
      <c r="C32" s="85"/>
      <c r="D32" s="86" t="s">
        <v>43</v>
      </c>
      <c r="E32" s="19" t="s">
        <v>10</v>
      </c>
      <c r="F32" s="21">
        <v>3911</v>
      </c>
      <c r="G32" s="21">
        <v>3911</v>
      </c>
      <c r="H32" s="21">
        <v>3911</v>
      </c>
      <c r="I32" s="22">
        <v>1</v>
      </c>
      <c r="J32" s="23">
        <v>1</v>
      </c>
      <c r="K32" s="19" t="s">
        <v>10</v>
      </c>
      <c r="L32" s="88" t="s">
        <v>119</v>
      </c>
      <c r="M32" s="91">
        <f>SUM(M10:M30)</f>
        <v>1840</v>
      </c>
      <c r="N32" s="91">
        <f t="shared" ref="N32:O32" si="15">SUM(N10:N30)</f>
        <v>1840</v>
      </c>
      <c r="O32" s="91">
        <f t="shared" si="15"/>
        <v>1840</v>
      </c>
      <c r="P32" s="33">
        <f t="shared" si="1"/>
        <v>1</v>
      </c>
      <c r="Q32" s="33">
        <f t="shared" si="2"/>
        <v>1</v>
      </c>
      <c r="R32" s="87" t="s">
        <v>43</v>
      </c>
      <c r="S32" s="88" t="s">
        <v>119</v>
      </c>
      <c r="T32" s="89">
        <v>0</v>
      </c>
      <c r="U32" s="89">
        <v>0</v>
      </c>
      <c r="V32" s="89">
        <v>0</v>
      </c>
      <c r="W32" s="89">
        <v>0</v>
      </c>
      <c r="X32" s="90">
        <v>0</v>
      </c>
      <c r="Y32" s="90">
        <v>0</v>
      </c>
      <c r="Z32" s="19" t="s">
        <v>10</v>
      </c>
      <c r="AA32" s="91">
        <f>SUM(AA10:AA30)</f>
        <v>2071</v>
      </c>
      <c r="AB32" s="91">
        <f t="shared" ref="AB32:AC32" si="16">SUM(AB10:AB30)</f>
        <v>2071</v>
      </c>
      <c r="AC32" s="91">
        <f t="shared" si="16"/>
        <v>2071</v>
      </c>
      <c r="AD32" s="33">
        <f t="shared" ref="AD32" si="17">AC32/AA32</f>
        <v>1</v>
      </c>
      <c r="AE32" s="33">
        <f t="shared" ref="AE32" si="18">AC32/AB32</f>
        <v>1</v>
      </c>
    </row>
    <row r="33" spans="1:31" ht="15" customHeight="1" x14ac:dyDescent="0.25">
      <c r="A33" s="69"/>
      <c r="B33" s="85"/>
      <c r="C33" s="85"/>
      <c r="D33" s="86" t="s">
        <v>44</v>
      </c>
      <c r="E33" s="27" t="s">
        <v>11</v>
      </c>
      <c r="F33" s="29"/>
      <c r="G33" s="29"/>
      <c r="H33" s="29"/>
      <c r="I33" s="29"/>
      <c r="J33" s="29"/>
      <c r="K33" s="27" t="s">
        <v>11</v>
      </c>
      <c r="L33" s="88" t="s">
        <v>120</v>
      </c>
      <c r="M33" s="91"/>
      <c r="N33" s="91"/>
      <c r="O33" s="34"/>
      <c r="P33" s="33"/>
      <c r="Q33" s="33"/>
      <c r="R33" s="87" t="s">
        <v>44</v>
      </c>
      <c r="S33" s="88" t="s">
        <v>120</v>
      </c>
      <c r="T33" s="89">
        <v>0</v>
      </c>
      <c r="U33" s="89">
        <v>0</v>
      </c>
      <c r="V33" s="89">
        <v>0</v>
      </c>
      <c r="W33" s="89">
        <v>0</v>
      </c>
      <c r="X33" s="90">
        <v>0</v>
      </c>
      <c r="Y33" s="90">
        <v>0</v>
      </c>
      <c r="Z33" s="27" t="s">
        <v>11</v>
      </c>
      <c r="AA33" s="91"/>
      <c r="AB33" s="91"/>
      <c r="AC33" s="34"/>
      <c r="AD33" s="33"/>
      <c r="AE33" s="33"/>
    </row>
    <row r="34" spans="1:31" ht="15" customHeight="1" x14ac:dyDescent="0.25">
      <c r="A34" s="69"/>
      <c r="B34" s="85"/>
      <c r="C34" s="85"/>
      <c r="D34" s="86" t="s">
        <v>45</v>
      </c>
      <c r="E34" s="31" t="s">
        <v>12</v>
      </c>
      <c r="F34" s="31">
        <v>3474.4</v>
      </c>
      <c r="G34" s="31">
        <v>3474.4</v>
      </c>
      <c r="H34" s="31">
        <v>3474.4</v>
      </c>
      <c r="I34" s="33">
        <v>1</v>
      </c>
      <c r="J34" s="33">
        <v>1</v>
      </c>
      <c r="K34" s="31" t="s">
        <v>12</v>
      </c>
      <c r="L34" s="88" t="s">
        <v>119</v>
      </c>
      <c r="M34" s="91">
        <f>SUM(M10:M27)</f>
        <v>1840</v>
      </c>
      <c r="N34" s="91">
        <f t="shared" ref="N34:O34" si="19">SUM(N10:N27)</f>
        <v>1840</v>
      </c>
      <c r="O34" s="91">
        <f t="shared" si="19"/>
        <v>1840</v>
      </c>
      <c r="P34" s="33">
        <f t="shared" si="1"/>
        <v>1</v>
      </c>
      <c r="Q34" s="33">
        <f t="shared" si="2"/>
        <v>1</v>
      </c>
      <c r="R34" s="87" t="s">
        <v>45</v>
      </c>
      <c r="S34" s="88" t="s">
        <v>119</v>
      </c>
      <c r="T34" s="89">
        <v>0</v>
      </c>
      <c r="U34" s="89">
        <v>0</v>
      </c>
      <c r="V34" s="89">
        <v>0</v>
      </c>
      <c r="W34" s="89">
        <v>0</v>
      </c>
      <c r="X34" s="90">
        <v>0</v>
      </c>
      <c r="Y34" s="90">
        <v>0</v>
      </c>
      <c r="Z34" s="31" t="s">
        <v>12</v>
      </c>
      <c r="AA34" s="91">
        <f>SUM(AA12:AA27)</f>
        <v>1634.4</v>
      </c>
      <c r="AB34" s="91">
        <f>SUM(AB12:AB27)</f>
        <v>1634.4</v>
      </c>
      <c r="AC34" s="91">
        <f>SUM(AC12:AC27)</f>
        <v>1634.4</v>
      </c>
      <c r="AD34" s="33">
        <f t="shared" ref="AD34:AD35" si="20">AC34/AA34</f>
        <v>1</v>
      </c>
      <c r="AE34" s="33">
        <f t="shared" ref="AE34:AE35" si="21">AC34/AB34</f>
        <v>1</v>
      </c>
    </row>
    <row r="35" spans="1:31" ht="15" customHeight="1" x14ac:dyDescent="0.25">
      <c r="A35" s="69"/>
      <c r="B35" s="85"/>
      <c r="C35" s="85"/>
      <c r="D35" s="86" t="s">
        <v>53</v>
      </c>
      <c r="E35" s="31" t="s">
        <v>13</v>
      </c>
      <c r="F35" s="34">
        <v>436.6</v>
      </c>
      <c r="G35" s="34">
        <v>436.6</v>
      </c>
      <c r="H35" s="34">
        <v>436.6</v>
      </c>
      <c r="I35" s="33">
        <v>1</v>
      </c>
      <c r="J35" s="33">
        <v>1</v>
      </c>
      <c r="K35" s="31" t="s">
        <v>13</v>
      </c>
      <c r="L35" s="88" t="s">
        <v>119</v>
      </c>
      <c r="M35" s="91">
        <f>SUM(M28:M30)</f>
        <v>0</v>
      </c>
      <c r="N35" s="91">
        <f t="shared" ref="N35:O35" si="22">SUM(N28:N30)</f>
        <v>0</v>
      </c>
      <c r="O35" s="91">
        <f t="shared" si="22"/>
        <v>0</v>
      </c>
      <c r="P35" s="33">
        <v>0</v>
      </c>
      <c r="Q35" s="33">
        <v>0</v>
      </c>
      <c r="R35" s="87" t="s">
        <v>53</v>
      </c>
      <c r="S35" s="88" t="s">
        <v>119</v>
      </c>
      <c r="T35" s="89">
        <v>0</v>
      </c>
      <c r="U35" s="89">
        <v>0</v>
      </c>
      <c r="V35" s="89">
        <v>0</v>
      </c>
      <c r="W35" s="89">
        <v>0</v>
      </c>
      <c r="X35" s="90">
        <v>0</v>
      </c>
      <c r="Y35" s="90">
        <v>0</v>
      </c>
      <c r="Z35" s="31" t="s">
        <v>13</v>
      </c>
      <c r="AA35" s="91">
        <f>SUM(AA28:AA30)</f>
        <v>436.6</v>
      </c>
      <c r="AB35" s="91">
        <f t="shared" ref="AB35:AC35" si="23">SUM(AB28:AB30)</f>
        <v>436.6</v>
      </c>
      <c r="AC35" s="91">
        <f t="shared" si="23"/>
        <v>436.6</v>
      </c>
      <c r="AD35" s="33">
        <f t="shared" si="20"/>
        <v>1</v>
      </c>
      <c r="AE35" s="33">
        <f t="shared" si="21"/>
        <v>1</v>
      </c>
    </row>
    <row r="36" spans="1:31" ht="12.75" customHeight="1" x14ac:dyDescent="0.25">
      <c r="A36" s="69"/>
      <c r="B36" s="69"/>
      <c r="C36" s="69"/>
      <c r="D36" s="92"/>
      <c r="E36" s="92"/>
      <c r="F36" s="92"/>
      <c r="G36" s="92"/>
      <c r="H36" s="92"/>
      <c r="I36" s="92"/>
      <c r="J36" s="92"/>
      <c r="K36" s="92"/>
      <c r="L36" s="92"/>
      <c r="M36" s="92"/>
      <c r="N36" s="92"/>
      <c r="O36" s="92"/>
      <c r="P36" s="92"/>
      <c r="Q36" s="92"/>
      <c r="R36" s="92"/>
      <c r="S36" s="92"/>
      <c r="T36" s="92"/>
      <c r="U36" s="92"/>
      <c r="V36" s="92"/>
      <c r="W36" s="92"/>
      <c r="X36" s="92"/>
      <c r="Y36" s="92"/>
      <c r="Z36" s="92"/>
      <c r="AA36" s="92"/>
      <c r="AB36" s="92"/>
      <c r="AC36" s="92"/>
      <c r="AD36" s="92"/>
      <c r="AE36" s="92"/>
    </row>
    <row r="37" spans="1:31" ht="12.75" customHeight="1" x14ac:dyDescent="0.25">
      <c r="A37" s="69"/>
      <c r="B37" s="69"/>
      <c r="C37" s="69"/>
      <c r="D37" s="92"/>
      <c r="E37" s="92"/>
      <c r="F37" s="92"/>
      <c r="G37" s="92"/>
      <c r="H37" s="92"/>
      <c r="I37" s="92"/>
      <c r="J37" s="92"/>
      <c r="K37" s="92"/>
      <c r="L37" s="92"/>
      <c r="M37" s="92"/>
      <c r="N37" s="92"/>
      <c r="O37" s="92"/>
      <c r="P37" s="92"/>
      <c r="Q37" s="92"/>
      <c r="R37" s="92"/>
      <c r="S37" s="92"/>
      <c r="T37" s="92"/>
      <c r="U37" s="92"/>
      <c r="V37" s="92"/>
      <c r="W37" s="92"/>
      <c r="X37" s="92"/>
      <c r="Y37" s="92"/>
      <c r="Z37" s="92"/>
      <c r="AA37" s="92"/>
      <c r="AB37" s="92"/>
      <c r="AC37" s="92"/>
      <c r="AD37" s="92"/>
      <c r="AE37" s="92"/>
    </row>
    <row r="38" spans="1:31" ht="12.75" customHeight="1" x14ac:dyDescent="0.25">
      <c r="A38" s="69"/>
      <c r="B38" s="69"/>
      <c r="C38" s="69"/>
      <c r="D38" s="92"/>
      <c r="E38" s="100"/>
      <c r="F38" s="100"/>
      <c r="G38" s="92"/>
      <c r="H38" s="92"/>
      <c r="I38" s="92"/>
      <c r="J38" s="92"/>
      <c r="K38" s="100"/>
      <c r="L38" s="100"/>
      <c r="M38" s="100"/>
      <c r="N38" s="92"/>
      <c r="O38" s="92"/>
      <c r="P38" s="92"/>
      <c r="Q38" s="92"/>
      <c r="R38" s="100"/>
      <c r="S38" s="100"/>
      <c r="T38" s="100"/>
      <c r="U38" s="92"/>
      <c r="V38" s="92"/>
      <c r="W38" s="92"/>
      <c r="X38" s="92"/>
      <c r="Y38" s="92"/>
      <c r="Z38" s="100"/>
      <c r="AA38" s="100"/>
      <c r="AB38" s="92"/>
      <c r="AC38" s="92"/>
      <c r="AD38" s="92"/>
      <c r="AE38" s="92"/>
    </row>
    <row r="39" spans="1:31" ht="12.75" customHeight="1" x14ac:dyDescent="0.25">
      <c r="A39" s="69"/>
      <c r="B39" s="69"/>
      <c r="C39" s="69"/>
      <c r="D39" s="93"/>
      <c r="E39" s="93"/>
      <c r="F39" s="93"/>
      <c r="G39" s="94"/>
      <c r="H39" s="92"/>
      <c r="I39" s="92"/>
      <c r="J39" s="92"/>
      <c r="K39" s="93"/>
      <c r="L39" s="93"/>
      <c r="M39" s="93"/>
      <c r="N39" s="94"/>
      <c r="O39" s="92"/>
      <c r="P39" s="92"/>
      <c r="Q39" s="92"/>
      <c r="R39" s="93"/>
      <c r="S39" s="93"/>
      <c r="T39" s="93"/>
      <c r="U39" s="94"/>
      <c r="V39" s="94"/>
      <c r="W39" s="92"/>
      <c r="X39" s="92"/>
      <c r="Y39" s="92"/>
      <c r="Z39" s="93"/>
      <c r="AA39" s="93"/>
      <c r="AB39" s="94"/>
      <c r="AC39" s="92"/>
      <c r="AD39" s="92"/>
      <c r="AE39" s="92"/>
    </row>
    <row r="40" spans="1:31" ht="12.75" customHeight="1" x14ac:dyDescent="0.2">
      <c r="A40" s="71"/>
      <c r="B40" s="71"/>
      <c r="C40" s="71"/>
      <c r="D40" s="71"/>
      <c r="E40" s="71"/>
      <c r="F40" s="71"/>
      <c r="G40" s="71"/>
      <c r="H40" s="71"/>
      <c r="I40" s="71"/>
      <c r="J40" s="71"/>
      <c r="K40" s="71"/>
      <c r="L40" s="71"/>
      <c r="M40" s="71"/>
      <c r="N40" s="71"/>
      <c r="O40" s="71"/>
      <c r="P40" s="71"/>
      <c r="Q40" s="71"/>
      <c r="R40" s="71"/>
      <c r="S40" s="71"/>
      <c r="T40" s="71"/>
      <c r="U40" s="71"/>
      <c r="V40" s="71"/>
      <c r="W40" s="71"/>
      <c r="X40" s="71"/>
      <c r="Y40" s="71"/>
      <c r="Z40" s="71"/>
      <c r="AA40" s="71"/>
      <c r="AB40" s="71"/>
      <c r="AC40" s="71"/>
      <c r="AD40" s="71"/>
      <c r="AE40" s="71"/>
    </row>
    <row r="41" spans="1:31" ht="12.75" customHeight="1" x14ac:dyDescent="0.2">
      <c r="A41" s="71"/>
      <c r="B41" s="71"/>
      <c r="C41" s="71"/>
      <c r="D41" s="71"/>
      <c r="E41" s="71"/>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row>
    <row r="42" spans="1:31" ht="12.75" customHeight="1" x14ac:dyDescent="0.2">
      <c r="A42" s="71" t="s">
        <v>16</v>
      </c>
      <c r="B42" s="71"/>
      <c r="C42" s="71"/>
      <c r="D42" s="71"/>
      <c r="E42" s="71"/>
      <c r="F42" s="71"/>
      <c r="G42" s="71"/>
      <c r="H42" s="71"/>
      <c r="I42" s="71"/>
      <c r="J42" s="71"/>
      <c r="K42" s="71"/>
      <c r="L42" s="71"/>
      <c r="M42" s="71"/>
      <c r="N42" s="71"/>
      <c r="O42" s="71"/>
      <c r="P42" s="71"/>
      <c r="Q42" s="71"/>
      <c r="R42" s="71"/>
      <c r="S42" s="71"/>
      <c r="T42" s="71"/>
      <c r="U42" s="71"/>
      <c r="V42" s="71"/>
      <c r="W42" s="71"/>
      <c r="X42" s="71"/>
      <c r="Y42" s="71"/>
      <c r="Z42" s="71"/>
      <c r="AA42" s="71"/>
      <c r="AB42" s="71"/>
      <c r="AC42" s="71"/>
      <c r="AD42" s="71"/>
      <c r="AE42" s="71"/>
    </row>
  </sheetData>
  <mergeCells count="22">
    <mergeCell ref="I1:J1"/>
    <mergeCell ref="P1:Q1"/>
    <mergeCell ref="X1:Y1"/>
    <mergeCell ref="AD1:AE1"/>
    <mergeCell ref="E5:J5"/>
    <mergeCell ref="K5:Q5"/>
    <mergeCell ref="R5:Y5"/>
    <mergeCell ref="E38:F38"/>
    <mergeCell ref="K38:M38"/>
    <mergeCell ref="R38:T38"/>
    <mergeCell ref="Z38:AA38"/>
    <mergeCell ref="Z5:AE5"/>
    <mergeCell ref="T7:X7"/>
    <mergeCell ref="AA7:AD7"/>
    <mergeCell ref="E8:E9"/>
    <mergeCell ref="F8:J8"/>
    <mergeCell ref="K8:K9"/>
    <mergeCell ref="M8:Q8"/>
    <mergeCell ref="R8:R9"/>
    <mergeCell ref="T8:Y8"/>
    <mergeCell ref="Z8:Z9"/>
    <mergeCell ref="AA8:AE8"/>
  </mergeCells>
  <printOptions horizontalCentered="1"/>
  <pageMargins left="0.78740157480314965" right="0.39370078740157483" top="0.78740157480314965" bottom="0.98425196850393704" header="0.51181102362204722" footer="0.51181102362204722"/>
  <pageSetup paperSize="9" scale="55" fitToHeight="0" orientation="portrait" r:id="rId1"/>
  <headerFooter alignWithMargins="0">
    <oddFooter>&amp;CСтраница &amp;P из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23"/>
  <sheetViews>
    <sheetView showGridLines="0" view="pageBreakPreview" zoomScale="85" zoomScaleNormal="100" zoomScaleSheetLayoutView="85" workbookViewId="0">
      <selection activeCell="B4" sqref="B4:I4"/>
    </sheetView>
  </sheetViews>
  <sheetFormatPr defaultColWidth="9.140625" defaultRowHeight="12.75" x14ac:dyDescent="0.2"/>
  <cols>
    <col min="1" max="1" width="0.7109375" style="4" customWidth="1"/>
    <col min="2" max="2" width="53.7109375" style="4" customWidth="1"/>
    <col min="3" max="3" width="0" style="4" hidden="1" customWidth="1"/>
    <col min="4" max="4" width="27.42578125" style="4" customWidth="1"/>
    <col min="5" max="5" width="14.7109375" style="4" customWidth="1"/>
    <col min="6" max="6" width="0" style="4" hidden="1" customWidth="1"/>
    <col min="7" max="8" width="19.28515625" style="4" customWidth="1"/>
    <col min="9" max="9" width="19.140625" style="4" customWidth="1"/>
    <col min="10" max="41" width="0" style="4" hidden="1" customWidth="1"/>
    <col min="42" max="42" width="0.140625" style="4" customWidth="1"/>
    <col min="43" max="43" width="0" style="4" hidden="1" customWidth="1"/>
    <col min="44" max="253" width="9.140625" style="4" customWidth="1"/>
    <col min="254" max="16384" width="9.140625" style="4"/>
  </cols>
  <sheetData>
    <row r="1" spans="1:43" ht="12.75" customHeight="1" x14ac:dyDescent="0.25">
      <c r="A1" s="1"/>
      <c r="B1" s="2"/>
      <c r="C1" s="3"/>
      <c r="D1" s="3"/>
      <c r="E1" s="3"/>
      <c r="F1" s="3"/>
      <c r="G1" s="3"/>
      <c r="H1" s="96" t="s">
        <v>99</v>
      </c>
      <c r="I1" s="96"/>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row>
    <row r="2" spans="1:43" ht="12.75" customHeight="1" x14ac:dyDescent="0.25">
      <c r="A2" s="1"/>
      <c r="B2" s="2"/>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row>
    <row r="3" spans="1:43" ht="12.75" customHeight="1" x14ac:dyDescent="0.25">
      <c r="A3" s="1"/>
      <c r="B3" s="2"/>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row>
    <row r="4" spans="1:43" ht="104.25" customHeight="1" x14ac:dyDescent="0.25">
      <c r="A4" s="1"/>
      <c r="B4" s="97" t="s">
        <v>57</v>
      </c>
      <c r="C4" s="97"/>
      <c r="D4" s="97"/>
      <c r="E4" s="97"/>
      <c r="F4" s="97"/>
      <c r="G4" s="97"/>
      <c r="H4" s="97"/>
      <c r="I4" s="97"/>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row>
    <row r="5" spans="1:43" ht="12.75" customHeight="1" x14ac:dyDescent="0.25">
      <c r="A5" s="1"/>
      <c r="B5" s="1"/>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row>
    <row r="6" spans="1:43" ht="12" customHeight="1" x14ac:dyDescent="0.25">
      <c r="A6" s="1"/>
      <c r="B6" s="6"/>
      <c r="C6" s="3"/>
      <c r="D6" s="3"/>
      <c r="E6" s="3"/>
      <c r="F6" s="3"/>
      <c r="G6" s="3"/>
      <c r="H6" s="3"/>
      <c r="I6" s="7" t="s">
        <v>0</v>
      </c>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row>
    <row r="7" spans="1:43" ht="166.5" customHeight="1" x14ac:dyDescent="0.25">
      <c r="A7" s="1"/>
      <c r="B7" s="9" t="s">
        <v>1</v>
      </c>
      <c r="C7" s="10" t="s">
        <v>2</v>
      </c>
      <c r="D7" s="9" t="s">
        <v>3</v>
      </c>
      <c r="E7" s="9" t="s">
        <v>4</v>
      </c>
      <c r="F7" s="9" t="s">
        <v>5</v>
      </c>
      <c r="G7" s="9" t="s">
        <v>96</v>
      </c>
      <c r="H7" s="9" t="s">
        <v>6</v>
      </c>
      <c r="I7" s="11" t="s">
        <v>7</v>
      </c>
      <c r="J7" s="12"/>
      <c r="K7" s="12"/>
      <c r="L7" s="12"/>
      <c r="M7" s="12"/>
      <c r="N7" s="12"/>
      <c r="O7" s="12"/>
      <c r="P7" s="12"/>
      <c r="Q7" s="12"/>
      <c r="R7" s="12"/>
      <c r="S7" s="12"/>
      <c r="T7" s="12"/>
      <c r="U7" s="12"/>
      <c r="V7" s="3"/>
      <c r="W7" s="3"/>
      <c r="X7" s="3"/>
      <c r="Y7" s="1"/>
      <c r="Z7" s="3"/>
      <c r="AA7" s="3"/>
      <c r="AB7" s="3"/>
      <c r="AC7" s="3"/>
      <c r="AD7" s="3"/>
      <c r="AE7" s="3"/>
      <c r="AF7" s="3"/>
      <c r="AG7" s="3"/>
      <c r="AH7" s="3"/>
      <c r="AI7" s="3"/>
      <c r="AJ7" s="3"/>
      <c r="AK7" s="3"/>
      <c r="AL7" s="3"/>
      <c r="AM7" s="3"/>
      <c r="AN7" s="3"/>
      <c r="AO7" s="3"/>
      <c r="AP7" s="3"/>
      <c r="AQ7" s="3"/>
    </row>
    <row r="8" spans="1:43" ht="15" customHeight="1" x14ac:dyDescent="0.25">
      <c r="A8" s="1"/>
      <c r="B8" s="53" t="s">
        <v>22</v>
      </c>
      <c r="C8" s="54" t="s">
        <v>58</v>
      </c>
      <c r="D8" s="55">
        <v>12300</v>
      </c>
      <c r="E8" s="55">
        <v>12300</v>
      </c>
      <c r="F8" s="41">
        <v>12300</v>
      </c>
      <c r="G8" s="55">
        <v>12300</v>
      </c>
      <c r="H8" s="15">
        <v>1</v>
      </c>
      <c r="I8" s="15">
        <v>1</v>
      </c>
      <c r="J8" s="43">
        <v>12300</v>
      </c>
      <c r="K8" s="43">
        <v>12300</v>
      </c>
      <c r="L8" s="43">
        <v>12300</v>
      </c>
      <c r="M8" s="43">
        <v>12300</v>
      </c>
      <c r="N8" s="43">
        <v>0</v>
      </c>
      <c r="O8" s="43">
        <v>0</v>
      </c>
      <c r="P8" s="43">
        <v>0</v>
      </c>
      <c r="Q8" s="43">
        <v>0</v>
      </c>
      <c r="R8" s="43">
        <v>0</v>
      </c>
      <c r="S8" s="43">
        <v>0</v>
      </c>
      <c r="T8" s="43">
        <v>0</v>
      </c>
      <c r="U8" s="43">
        <v>0</v>
      </c>
      <c r="V8" s="44">
        <v>12300</v>
      </c>
      <c r="W8" s="45">
        <v>12300</v>
      </c>
      <c r="X8" s="45">
        <v>12300000</v>
      </c>
      <c r="Y8" s="46"/>
      <c r="Z8" s="47"/>
      <c r="AA8" s="47"/>
      <c r="AB8" s="48"/>
      <c r="AC8" s="25">
        <v>5</v>
      </c>
      <c r="AD8" s="25">
        <v>1</v>
      </c>
      <c r="AE8" s="25">
        <v>0</v>
      </c>
      <c r="AF8" s="25">
        <v>0</v>
      </c>
      <c r="AG8" s="25" t="s">
        <v>59</v>
      </c>
      <c r="AH8" s="25">
        <v>15</v>
      </c>
      <c r="AI8" s="49">
        <v>5</v>
      </c>
      <c r="AJ8" s="25" t="s">
        <v>8</v>
      </c>
      <c r="AK8" s="25" t="s">
        <v>9</v>
      </c>
      <c r="AL8" s="50"/>
      <c r="AM8" s="51"/>
      <c r="AN8" s="52"/>
      <c r="AO8" s="50"/>
      <c r="AP8" s="3"/>
      <c r="AQ8" s="3"/>
    </row>
    <row r="9" spans="1:43" ht="14.25" customHeight="1" x14ac:dyDescent="0.25">
      <c r="A9" s="1"/>
      <c r="B9" s="67" t="s">
        <v>60</v>
      </c>
      <c r="C9" s="68"/>
      <c r="D9" s="56">
        <v>6288.6</v>
      </c>
      <c r="E9" s="34">
        <v>6288.6</v>
      </c>
      <c r="F9" s="57">
        <v>6288.6</v>
      </c>
      <c r="G9" s="56">
        <v>0</v>
      </c>
      <c r="H9" s="58">
        <v>0</v>
      </c>
      <c r="I9" s="33">
        <v>0</v>
      </c>
      <c r="J9" s="43">
        <v>0</v>
      </c>
      <c r="K9" s="43">
        <v>0</v>
      </c>
      <c r="L9" s="43">
        <v>0</v>
      </c>
      <c r="M9" s="43">
        <v>0</v>
      </c>
      <c r="N9" s="43">
        <v>0</v>
      </c>
      <c r="O9" s="43">
        <v>0</v>
      </c>
      <c r="P9" s="43">
        <v>0</v>
      </c>
      <c r="Q9" s="43">
        <v>0</v>
      </c>
      <c r="R9" s="43">
        <v>6288.6</v>
      </c>
      <c r="S9" s="43">
        <v>6288.6</v>
      </c>
      <c r="T9" s="43">
        <v>6288.6</v>
      </c>
      <c r="U9" s="43">
        <v>0</v>
      </c>
      <c r="V9" s="44">
        <v>6288.6</v>
      </c>
      <c r="W9" s="45">
        <v>0</v>
      </c>
      <c r="X9" s="45">
        <v>6288600</v>
      </c>
      <c r="Y9" s="119"/>
      <c r="Z9" s="119"/>
      <c r="AA9" s="119"/>
      <c r="AB9" s="119"/>
      <c r="AC9" s="25">
        <v>13</v>
      </c>
      <c r="AD9" s="25">
        <v>0</v>
      </c>
      <c r="AE9" s="25">
        <v>1</v>
      </c>
      <c r="AF9" s="25">
        <v>0</v>
      </c>
      <c r="AG9" s="25" t="s">
        <v>9</v>
      </c>
      <c r="AH9" s="25">
        <v>0</v>
      </c>
      <c r="AI9" s="49">
        <v>0</v>
      </c>
      <c r="AJ9" s="25" t="s">
        <v>9</v>
      </c>
      <c r="AK9" s="25" t="s">
        <v>9</v>
      </c>
      <c r="AL9" s="118"/>
      <c r="AM9" s="118"/>
      <c r="AN9" s="118"/>
      <c r="AO9" s="118"/>
      <c r="AP9" s="3"/>
      <c r="AQ9" s="3"/>
    </row>
    <row r="10" spans="1:43" ht="15" customHeight="1" x14ac:dyDescent="0.25">
      <c r="A10" s="1"/>
      <c r="B10" s="59" t="s">
        <v>61</v>
      </c>
      <c r="C10" s="60" t="s">
        <v>58</v>
      </c>
      <c r="D10" s="61">
        <v>6288.6</v>
      </c>
      <c r="E10" s="61">
        <v>6288.6</v>
      </c>
      <c r="F10" s="41">
        <v>6288.6</v>
      </c>
      <c r="G10" s="61">
        <v>0</v>
      </c>
      <c r="H10" s="62">
        <v>0</v>
      </c>
      <c r="I10" s="62">
        <v>0</v>
      </c>
      <c r="J10" s="43">
        <v>0</v>
      </c>
      <c r="K10" s="43">
        <v>0</v>
      </c>
      <c r="L10" s="43">
        <v>0</v>
      </c>
      <c r="M10" s="43">
        <v>0</v>
      </c>
      <c r="N10" s="43">
        <v>0</v>
      </c>
      <c r="O10" s="43">
        <v>0</v>
      </c>
      <c r="P10" s="43">
        <v>0</v>
      </c>
      <c r="Q10" s="43">
        <v>0</v>
      </c>
      <c r="R10" s="43">
        <v>6288.6</v>
      </c>
      <c r="S10" s="43">
        <v>6288.6</v>
      </c>
      <c r="T10" s="43">
        <v>6288.6</v>
      </c>
      <c r="U10" s="43">
        <v>0</v>
      </c>
      <c r="V10" s="44">
        <v>6288.6</v>
      </c>
      <c r="W10" s="45">
        <v>0</v>
      </c>
      <c r="X10" s="45">
        <v>6288600</v>
      </c>
      <c r="Y10" s="46">
        <v>101</v>
      </c>
      <c r="Z10" s="47"/>
      <c r="AA10" s="47">
        <v>0</v>
      </c>
      <c r="AB10" s="48"/>
      <c r="AC10" s="25">
        <v>13</v>
      </c>
      <c r="AD10" s="25">
        <v>0</v>
      </c>
      <c r="AE10" s="25">
        <v>1</v>
      </c>
      <c r="AF10" s="25">
        <v>0</v>
      </c>
      <c r="AG10" s="25"/>
      <c r="AH10" s="25"/>
      <c r="AI10" s="49"/>
      <c r="AJ10" s="25"/>
      <c r="AK10" s="25"/>
      <c r="AL10" s="50"/>
      <c r="AM10" s="51"/>
      <c r="AN10" s="52"/>
      <c r="AO10" s="50"/>
      <c r="AP10" s="3"/>
      <c r="AQ10" s="3"/>
    </row>
    <row r="11" spans="1:43" ht="12.75" hidden="1" customHeight="1" x14ac:dyDescent="0.25">
      <c r="A11" s="1"/>
      <c r="B11" s="14"/>
      <c r="C11" s="14"/>
      <c r="D11" s="14">
        <v>18588.599999999999</v>
      </c>
      <c r="E11" s="14">
        <v>18588.599999999999</v>
      </c>
      <c r="F11" s="14">
        <v>18588.599999999999</v>
      </c>
      <c r="G11" s="14">
        <v>12300</v>
      </c>
      <c r="H11" s="15">
        <v>0.66169587811884711</v>
      </c>
      <c r="I11" s="15">
        <v>0.66169587811884711</v>
      </c>
      <c r="J11" s="16">
        <v>12300</v>
      </c>
      <c r="K11" s="16">
        <v>12300</v>
      </c>
      <c r="L11" s="16">
        <v>12300</v>
      </c>
      <c r="M11" s="16">
        <v>12300</v>
      </c>
      <c r="N11" s="16">
        <v>0</v>
      </c>
      <c r="O11" s="16">
        <v>0</v>
      </c>
      <c r="P11" s="16">
        <v>0</v>
      </c>
      <c r="Q11" s="16">
        <v>0</v>
      </c>
      <c r="R11" s="16">
        <v>6288.6</v>
      </c>
      <c r="S11" s="16">
        <v>6288.6</v>
      </c>
      <c r="T11" s="16">
        <v>6288.6</v>
      </c>
      <c r="U11" s="16">
        <v>0</v>
      </c>
      <c r="V11" s="3">
        <v>18588.599999999999</v>
      </c>
      <c r="W11" s="3">
        <v>12300</v>
      </c>
      <c r="X11" s="3">
        <v>18588600</v>
      </c>
      <c r="Y11" s="1"/>
      <c r="Z11" s="3"/>
      <c r="AA11" s="3"/>
      <c r="AB11" s="3"/>
      <c r="AC11" s="3">
        <v>13</v>
      </c>
      <c r="AD11" s="3">
        <v>1</v>
      </c>
      <c r="AE11" s="3">
        <v>1</v>
      </c>
      <c r="AF11" s="3">
        <v>0</v>
      </c>
      <c r="AG11" s="3" t="s">
        <v>59</v>
      </c>
      <c r="AH11" s="3">
        <v>15</v>
      </c>
      <c r="AI11" s="3">
        <v>5</v>
      </c>
      <c r="AJ11" s="3" t="s">
        <v>8</v>
      </c>
      <c r="AK11" s="3" t="s">
        <v>9</v>
      </c>
      <c r="AL11" s="3"/>
      <c r="AM11" s="3"/>
      <c r="AN11" s="3"/>
      <c r="AO11" s="3"/>
      <c r="AP11" s="3"/>
      <c r="AQ11" s="3"/>
    </row>
    <row r="12" spans="1:43" ht="17.25" customHeight="1" x14ac:dyDescent="0.25">
      <c r="A12" s="17"/>
      <c r="B12" s="19" t="s">
        <v>10</v>
      </c>
      <c r="C12" s="20"/>
      <c r="D12" s="21">
        <v>18588.599999999999</v>
      </c>
      <c r="E12" s="21">
        <v>18588.599999999999</v>
      </c>
      <c r="F12" s="21">
        <v>18588.599999999999</v>
      </c>
      <c r="G12" s="21">
        <v>12300</v>
      </c>
      <c r="H12" s="22">
        <v>0.66169587811884711</v>
      </c>
      <c r="I12" s="23">
        <v>0.66169587811884711</v>
      </c>
      <c r="J12" s="24"/>
      <c r="K12" s="24"/>
      <c r="L12" s="24"/>
      <c r="M12" s="24"/>
      <c r="N12" s="24"/>
      <c r="O12" s="24"/>
      <c r="P12" s="24"/>
      <c r="Q12" s="24"/>
      <c r="R12" s="24"/>
      <c r="S12" s="24"/>
      <c r="T12" s="24"/>
      <c r="U12" s="24"/>
      <c r="V12" s="16"/>
      <c r="W12" s="16"/>
      <c r="X12" s="16"/>
      <c r="Y12" s="16"/>
      <c r="Z12" s="16"/>
      <c r="AA12" s="16"/>
      <c r="AB12" s="16"/>
      <c r="AC12" s="16"/>
      <c r="AD12" s="16"/>
      <c r="AE12" s="16"/>
      <c r="AF12" s="16"/>
      <c r="AG12" s="16"/>
      <c r="AH12" s="16"/>
      <c r="AI12" s="16"/>
      <c r="AJ12" s="16"/>
      <c r="AK12" s="16"/>
      <c r="AL12" s="16"/>
      <c r="AM12" s="16"/>
      <c r="AN12" s="16"/>
      <c r="AO12" s="16"/>
      <c r="AP12" s="25"/>
      <c r="AQ12" s="25"/>
    </row>
    <row r="13" spans="1:43" ht="15.75" customHeight="1" x14ac:dyDescent="0.25">
      <c r="A13" s="1"/>
      <c r="B13" s="27" t="s">
        <v>11</v>
      </c>
      <c r="C13" s="28"/>
      <c r="D13" s="29"/>
      <c r="E13" s="29"/>
      <c r="F13" s="29"/>
      <c r="G13" s="29"/>
      <c r="H13" s="29"/>
      <c r="I13" s="29"/>
      <c r="J13" s="30"/>
      <c r="K13" s="30"/>
      <c r="L13" s="30"/>
      <c r="M13" s="30"/>
      <c r="N13" s="30"/>
      <c r="O13" s="30"/>
      <c r="P13" s="30"/>
      <c r="Q13" s="30"/>
      <c r="R13" s="30"/>
      <c r="S13" s="30"/>
      <c r="T13" s="30"/>
      <c r="U13" s="30"/>
      <c r="V13" s="1"/>
      <c r="W13" s="1"/>
      <c r="X13" s="1"/>
      <c r="Y13" s="1"/>
      <c r="Z13" s="1"/>
      <c r="AA13" s="1"/>
      <c r="AB13" s="1"/>
      <c r="AC13" s="1"/>
      <c r="AD13" s="16"/>
      <c r="AE13" s="16"/>
      <c r="AF13" s="16"/>
      <c r="AG13" s="1"/>
      <c r="AH13" s="1"/>
      <c r="AI13" s="1"/>
      <c r="AJ13" s="1"/>
      <c r="AK13" s="1"/>
      <c r="AL13" s="1"/>
      <c r="AM13" s="1"/>
      <c r="AN13" s="1"/>
      <c r="AO13" s="1"/>
      <c r="AP13" s="3"/>
      <c r="AQ13" s="3"/>
    </row>
    <row r="14" spans="1:43" ht="14.25" customHeight="1" x14ac:dyDescent="0.25">
      <c r="A14" s="1"/>
      <c r="B14" s="31" t="s">
        <v>12</v>
      </c>
      <c r="C14" s="32"/>
      <c r="D14" s="31">
        <v>12300</v>
      </c>
      <c r="E14" s="31">
        <v>12300</v>
      </c>
      <c r="F14" s="31">
        <v>12300</v>
      </c>
      <c r="G14" s="31">
        <v>12300</v>
      </c>
      <c r="H14" s="33">
        <v>1</v>
      </c>
      <c r="I14" s="33">
        <v>1</v>
      </c>
      <c r="J14" s="30"/>
      <c r="K14" s="30"/>
      <c r="L14" s="30"/>
      <c r="M14" s="30"/>
      <c r="N14" s="30"/>
      <c r="O14" s="30"/>
      <c r="P14" s="30"/>
      <c r="Q14" s="30"/>
      <c r="R14" s="30"/>
      <c r="S14" s="30"/>
      <c r="T14" s="30"/>
      <c r="U14" s="30"/>
      <c r="V14" s="1"/>
      <c r="W14" s="1"/>
      <c r="X14" s="1"/>
      <c r="Y14" s="1"/>
      <c r="Z14" s="1"/>
      <c r="AA14" s="1"/>
      <c r="AB14" s="1"/>
      <c r="AC14" s="1"/>
      <c r="AD14" s="1"/>
      <c r="AE14" s="1"/>
      <c r="AF14" s="1"/>
      <c r="AG14" s="1"/>
      <c r="AH14" s="1"/>
      <c r="AI14" s="1"/>
      <c r="AJ14" s="1"/>
      <c r="AK14" s="1"/>
      <c r="AL14" s="1"/>
      <c r="AM14" s="1"/>
      <c r="AN14" s="1"/>
      <c r="AO14" s="1"/>
      <c r="AP14" s="3"/>
      <c r="AQ14" s="3"/>
    </row>
    <row r="15" spans="1:43" ht="12.75" hidden="1" customHeight="1" x14ac:dyDescent="0.25">
      <c r="A15" s="1"/>
      <c r="B15" s="31" t="s">
        <v>13</v>
      </c>
      <c r="C15" s="32"/>
      <c r="D15" s="34">
        <v>0</v>
      </c>
      <c r="E15" s="34">
        <v>0</v>
      </c>
      <c r="F15" s="34">
        <v>0</v>
      </c>
      <c r="G15" s="34">
        <v>0</v>
      </c>
      <c r="H15" s="33">
        <v>0</v>
      </c>
      <c r="I15" s="33">
        <v>0</v>
      </c>
      <c r="J15" s="30"/>
      <c r="K15" s="30"/>
      <c r="L15" s="30"/>
      <c r="M15" s="30"/>
      <c r="N15" s="30"/>
      <c r="O15" s="30"/>
      <c r="P15" s="30"/>
      <c r="Q15" s="30"/>
      <c r="R15" s="30"/>
      <c r="S15" s="30"/>
      <c r="T15" s="30"/>
      <c r="U15" s="30"/>
      <c r="V15" s="1"/>
      <c r="W15" s="1"/>
      <c r="X15" s="1"/>
      <c r="Y15" s="1"/>
      <c r="Z15" s="1"/>
      <c r="AA15" s="1"/>
      <c r="AB15" s="1"/>
      <c r="AC15" s="1"/>
      <c r="AD15" s="1"/>
      <c r="AE15" s="1"/>
      <c r="AF15" s="1"/>
      <c r="AG15" s="1"/>
      <c r="AH15" s="1"/>
      <c r="AI15" s="1"/>
      <c r="AJ15" s="1"/>
      <c r="AK15" s="1"/>
      <c r="AL15" s="1"/>
      <c r="AM15" s="1"/>
      <c r="AN15" s="1"/>
      <c r="AO15" s="1"/>
      <c r="AP15" s="3"/>
      <c r="AQ15" s="3"/>
    </row>
    <row r="16" spans="1:43" ht="15" customHeight="1" x14ac:dyDescent="0.25">
      <c r="A16" s="1"/>
      <c r="B16" s="31" t="s">
        <v>14</v>
      </c>
      <c r="C16" s="32"/>
      <c r="D16" s="31">
        <v>6288.6</v>
      </c>
      <c r="E16" s="31">
        <v>6288.6</v>
      </c>
      <c r="F16" s="31">
        <v>6288.6</v>
      </c>
      <c r="G16" s="31">
        <v>0</v>
      </c>
      <c r="H16" s="33">
        <v>0</v>
      </c>
      <c r="I16" s="33">
        <v>0</v>
      </c>
      <c r="J16" s="30"/>
      <c r="K16" s="30"/>
      <c r="L16" s="30"/>
      <c r="M16" s="30"/>
      <c r="N16" s="30"/>
      <c r="O16" s="30"/>
      <c r="P16" s="30"/>
      <c r="Q16" s="30"/>
      <c r="R16" s="30"/>
      <c r="S16" s="30"/>
      <c r="T16" s="30"/>
      <c r="U16" s="30"/>
      <c r="V16" s="1"/>
      <c r="W16" s="1"/>
      <c r="X16" s="1"/>
      <c r="Y16" s="1"/>
      <c r="Z16" s="1"/>
      <c r="AA16" s="1"/>
      <c r="AB16" s="1"/>
      <c r="AC16" s="1"/>
      <c r="AD16" s="1"/>
      <c r="AE16" s="1"/>
      <c r="AF16" s="1"/>
      <c r="AG16" s="1"/>
      <c r="AH16" s="1"/>
      <c r="AI16" s="1"/>
      <c r="AJ16" s="1"/>
      <c r="AK16" s="1"/>
      <c r="AL16" s="1"/>
      <c r="AM16" s="1"/>
      <c r="AN16" s="1"/>
      <c r="AO16" s="1"/>
      <c r="AP16" s="3"/>
      <c r="AQ16" s="3"/>
    </row>
    <row r="17" spans="1:43" ht="12.75" customHeight="1" x14ac:dyDescent="0.25">
      <c r="A17" s="1"/>
      <c r="B17" s="35"/>
      <c r="C17" s="35"/>
      <c r="D17" s="35"/>
      <c r="E17" s="35"/>
      <c r="F17" s="35"/>
      <c r="G17" s="35"/>
      <c r="H17" s="35"/>
      <c r="I17" s="35"/>
      <c r="J17" s="35"/>
      <c r="K17" s="35"/>
      <c r="L17" s="35"/>
      <c r="M17" s="35"/>
      <c r="N17" s="35"/>
      <c r="O17" s="35"/>
      <c r="P17" s="35"/>
      <c r="Q17" s="35"/>
      <c r="R17" s="35"/>
      <c r="S17" s="35"/>
      <c r="T17" s="35"/>
      <c r="U17" s="35"/>
      <c r="V17" s="1"/>
      <c r="W17" s="1"/>
      <c r="X17" s="1"/>
      <c r="Y17" s="1"/>
      <c r="Z17" s="1"/>
      <c r="AA17" s="1"/>
      <c r="AB17" s="1"/>
      <c r="AC17" s="1"/>
      <c r="AD17" s="1"/>
      <c r="AE17" s="1"/>
      <c r="AF17" s="1"/>
      <c r="AG17" s="1"/>
      <c r="AH17" s="1"/>
      <c r="AI17" s="1"/>
      <c r="AJ17" s="1"/>
      <c r="AK17" s="1"/>
      <c r="AL17" s="1"/>
      <c r="AM17" s="1"/>
      <c r="AN17" s="1"/>
      <c r="AO17" s="1"/>
      <c r="AP17" s="3"/>
      <c r="AQ17" s="3"/>
    </row>
    <row r="18" spans="1:43" ht="12.75" customHeight="1" x14ac:dyDescent="0.25">
      <c r="A18" s="1"/>
      <c r="B18" s="35"/>
      <c r="C18" s="35"/>
      <c r="D18" s="35"/>
      <c r="E18" s="35"/>
      <c r="F18" s="35"/>
      <c r="G18" s="35"/>
      <c r="H18" s="35"/>
      <c r="I18" s="35"/>
      <c r="J18" s="35"/>
      <c r="K18" s="35"/>
      <c r="L18" s="35"/>
      <c r="M18" s="35"/>
      <c r="N18" s="35"/>
      <c r="O18" s="35"/>
      <c r="P18" s="35"/>
      <c r="Q18" s="35"/>
      <c r="R18" s="35"/>
      <c r="S18" s="35"/>
      <c r="T18" s="35"/>
      <c r="U18" s="35"/>
      <c r="V18" s="1"/>
      <c r="W18" s="1"/>
      <c r="X18" s="1"/>
      <c r="Y18" s="1"/>
      <c r="Z18" s="1"/>
      <c r="AA18" s="1"/>
      <c r="AB18" s="1"/>
      <c r="AC18" s="1"/>
      <c r="AD18" s="1"/>
      <c r="AE18" s="1"/>
      <c r="AF18" s="1"/>
      <c r="AG18" s="1"/>
      <c r="AH18" s="1"/>
      <c r="AI18" s="1"/>
      <c r="AJ18" s="1"/>
      <c r="AK18" s="1"/>
      <c r="AL18" s="1"/>
      <c r="AM18" s="1"/>
      <c r="AN18" s="1"/>
      <c r="AO18" s="1"/>
      <c r="AP18" s="3"/>
      <c r="AQ18" s="3"/>
    </row>
    <row r="19" spans="1:43" ht="12.75" customHeight="1" x14ac:dyDescent="0.25">
      <c r="A19" s="1"/>
      <c r="B19" s="98" t="s">
        <v>15</v>
      </c>
      <c r="C19" s="98"/>
      <c r="D19" s="98"/>
      <c r="E19" s="98"/>
      <c r="F19" s="98"/>
      <c r="G19" s="98"/>
      <c r="H19" s="98"/>
      <c r="I19" s="98"/>
      <c r="J19" s="36"/>
      <c r="K19" s="36"/>
      <c r="L19" s="36"/>
      <c r="M19" s="36"/>
      <c r="N19" s="36"/>
      <c r="O19" s="36"/>
      <c r="P19" s="36"/>
      <c r="Q19" s="36"/>
      <c r="R19" s="36"/>
      <c r="S19" s="36"/>
      <c r="T19" s="36"/>
      <c r="U19" s="36"/>
      <c r="V19" s="1"/>
      <c r="W19" s="1"/>
      <c r="X19" s="1"/>
      <c r="Y19" s="1"/>
      <c r="Z19" s="1"/>
      <c r="AA19" s="1"/>
      <c r="AB19" s="1"/>
      <c r="AC19" s="1"/>
      <c r="AD19" s="1"/>
      <c r="AE19" s="1"/>
      <c r="AF19" s="1"/>
      <c r="AG19" s="1"/>
      <c r="AH19" s="1"/>
      <c r="AI19" s="1"/>
      <c r="AJ19" s="1"/>
      <c r="AK19" s="1"/>
      <c r="AL19" s="1"/>
      <c r="AM19" s="1"/>
      <c r="AN19" s="1"/>
      <c r="AO19" s="1"/>
      <c r="AP19" s="3"/>
      <c r="AQ19" s="3"/>
    </row>
    <row r="20" spans="1:43" ht="12.75" customHeight="1" x14ac:dyDescent="0.25">
      <c r="A20" s="1"/>
      <c r="B20" s="37"/>
      <c r="C20" s="37"/>
      <c r="D20" s="37"/>
      <c r="E20" s="37"/>
      <c r="F20" s="37"/>
      <c r="G20" s="37"/>
      <c r="H20" s="37"/>
      <c r="I20" s="37"/>
      <c r="J20" s="37"/>
      <c r="K20" s="37"/>
      <c r="L20" s="37"/>
      <c r="M20" s="37"/>
      <c r="N20" s="37"/>
      <c r="O20" s="37"/>
      <c r="P20" s="37"/>
      <c r="Q20" s="37"/>
      <c r="R20" s="37"/>
      <c r="S20" s="37"/>
      <c r="T20" s="37"/>
      <c r="U20" s="37"/>
      <c r="V20" s="1"/>
      <c r="W20" s="1"/>
      <c r="X20" s="1"/>
      <c r="Y20" s="1"/>
      <c r="Z20" s="1"/>
      <c r="AA20" s="1"/>
      <c r="AB20" s="1"/>
      <c r="AC20" s="1"/>
      <c r="AD20" s="1"/>
      <c r="AE20" s="1"/>
      <c r="AF20" s="1"/>
      <c r="AG20" s="1"/>
      <c r="AH20" s="1"/>
      <c r="AI20" s="1"/>
      <c r="AJ20" s="1"/>
      <c r="AK20" s="1"/>
      <c r="AL20" s="1"/>
      <c r="AM20" s="1"/>
      <c r="AN20" s="1"/>
      <c r="AO20" s="1"/>
      <c r="AP20" s="3"/>
      <c r="AQ20" s="3"/>
    </row>
    <row r="21" spans="1:43" ht="12.75" customHeight="1" x14ac:dyDescent="0.2">
      <c r="A21" s="3"/>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row>
    <row r="22" spans="1:43" ht="12.75" customHeight="1" x14ac:dyDescent="0.2">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row>
    <row r="23" spans="1:43" ht="12.75" customHeight="1" x14ac:dyDescent="0.2">
      <c r="A23" s="3" t="s">
        <v>16</v>
      </c>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row>
  </sheetData>
  <mergeCells count="5">
    <mergeCell ref="AL9:AO9"/>
    <mergeCell ref="B19:I19"/>
    <mergeCell ref="H1:I1"/>
    <mergeCell ref="B4:I4"/>
    <mergeCell ref="Y9:AB9"/>
  </mergeCells>
  <printOptions horizontalCentered="1"/>
  <pageMargins left="0.78740157480314998" right="0.39370078740157499" top="0.78740157480314998" bottom="0.98425196850393704" header="0.499999992490753" footer="0.499999992490753"/>
  <pageSetup paperSize="9" scale="58" fitToHeight="0" orientation="portrait" r:id="rId1"/>
  <headerFooter alignWithMargins="0">
    <oddFooter>&amp;CСтраница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55"/>
  <sheetViews>
    <sheetView showGridLines="0" view="pageBreakPreview" zoomScale="85" zoomScaleNormal="100" zoomScaleSheetLayoutView="85" workbookViewId="0">
      <selection activeCell="J47" sqref="J46:J47"/>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34.85546875" style="4"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96" t="s">
        <v>100</v>
      </c>
      <c r="L1" s="9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97" t="s">
        <v>62</v>
      </c>
      <c r="F4" s="97"/>
      <c r="G4" s="97"/>
      <c r="H4" s="97"/>
      <c r="I4" s="97"/>
      <c r="J4" s="97"/>
      <c r="K4" s="97"/>
      <c r="L4" s="97"/>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
      <c r="L6" s="7" t="s">
        <v>0</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8"/>
      <c r="E7" s="9" t="s">
        <v>1</v>
      </c>
      <c r="F7" s="10" t="s">
        <v>2</v>
      </c>
      <c r="G7" s="9" t="s">
        <v>3</v>
      </c>
      <c r="H7" s="9" t="s">
        <v>4</v>
      </c>
      <c r="I7" s="9" t="s">
        <v>5</v>
      </c>
      <c r="J7" s="9" t="s">
        <v>96</v>
      </c>
      <c r="K7" s="9" t="s">
        <v>6</v>
      </c>
      <c r="L7" s="11" t="s">
        <v>7</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5" customHeight="1" x14ac:dyDescent="0.25">
      <c r="A8" s="1"/>
      <c r="B8" s="25"/>
      <c r="C8" s="25"/>
      <c r="D8" s="38" t="s">
        <v>33</v>
      </c>
      <c r="E8" s="39" t="s">
        <v>33</v>
      </c>
      <c r="F8" s="40" t="s">
        <v>63</v>
      </c>
      <c r="G8" s="41">
        <v>5048.3</v>
      </c>
      <c r="H8" s="41">
        <v>5048.3</v>
      </c>
      <c r="I8" s="41">
        <v>5048.3</v>
      </c>
      <c r="J8" s="41">
        <v>5048.3</v>
      </c>
      <c r="K8" s="42">
        <v>1</v>
      </c>
      <c r="L8" s="42">
        <v>1</v>
      </c>
      <c r="M8" s="43">
        <v>5048.3</v>
      </c>
      <c r="N8" s="43">
        <v>5048.3</v>
      </c>
      <c r="O8" s="43">
        <v>5048.3</v>
      </c>
      <c r="P8" s="43">
        <v>5048.3</v>
      </c>
      <c r="Q8" s="43">
        <v>0</v>
      </c>
      <c r="R8" s="43">
        <v>0</v>
      </c>
      <c r="S8" s="43">
        <v>0</v>
      </c>
      <c r="T8" s="43">
        <v>0</v>
      </c>
      <c r="U8" s="43">
        <v>0</v>
      </c>
      <c r="V8" s="43">
        <v>0</v>
      </c>
      <c r="W8" s="43">
        <v>0</v>
      </c>
      <c r="X8" s="43">
        <v>0</v>
      </c>
      <c r="Y8" s="44">
        <v>5048.3</v>
      </c>
      <c r="Z8" s="45">
        <v>5048.3</v>
      </c>
      <c r="AA8" s="45">
        <v>5048300</v>
      </c>
      <c r="AB8" s="46"/>
      <c r="AC8" s="47"/>
      <c r="AD8" s="47"/>
      <c r="AE8" s="48"/>
      <c r="AF8" s="25">
        <v>5</v>
      </c>
      <c r="AG8" s="25">
        <v>1</v>
      </c>
      <c r="AH8" s="25">
        <v>0</v>
      </c>
      <c r="AI8" s="25">
        <v>0</v>
      </c>
      <c r="AJ8" s="25"/>
      <c r="AK8" s="25"/>
      <c r="AL8" s="49"/>
      <c r="AM8" s="25"/>
      <c r="AN8" s="25"/>
      <c r="AO8" s="50"/>
      <c r="AP8" s="51"/>
      <c r="AQ8" s="52"/>
      <c r="AR8" s="50"/>
      <c r="AS8" s="3"/>
      <c r="AT8" s="3"/>
    </row>
    <row r="9" spans="1:46" ht="15" customHeight="1" x14ac:dyDescent="0.25">
      <c r="A9" s="1"/>
      <c r="B9" s="25"/>
      <c r="C9" s="25"/>
      <c r="D9" s="38" t="s">
        <v>35</v>
      </c>
      <c r="E9" s="39" t="s">
        <v>35</v>
      </c>
      <c r="F9" s="40"/>
      <c r="G9" s="41">
        <v>1935.3</v>
      </c>
      <c r="H9" s="41">
        <v>1935.3</v>
      </c>
      <c r="I9" s="41">
        <v>1935.3</v>
      </c>
      <c r="J9" s="41">
        <v>1935.3</v>
      </c>
      <c r="K9" s="42">
        <v>1</v>
      </c>
      <c r="L9" s="42">
        <v>1</v>
      </c>
      <c r="M9" s="43">
        <v>1935.3</v>
      </c>
      <c r="N9" s="43">
        <v>1935.3</v>
      </c>
      <c r="O9" s="43">
        <v>1935.3</v>
      </c>
      <c r="P9" s="43">
        <v>1935.3</v>
      </c>
      <c r="Q9" s="43">
        <v>0</v>
      </c>
      <c r="R9" s="43">
        <v>0</v>
      </c>
      <c r="S9" s="43">
        <v>0</v>
      </c>
      <c r="T9" s="43">
        <v>0</v>
      </c>
      <c r="U9" s="43">
        <v>0</v>
      </c>
      <c r="V9" s="43">
        <v>0</v>
      </c>
      <c r="W9" s="43">
        <v>0</v>
      </c>
      <c r="X9" s="43">
        <v>0</v>
      </c>
      <c r="Y9" s="44">
        <v>1935.3</v>
      </c>
      <c r="Z9" s="45">
        <v>1935.3</v>
      </c>
      <c r="AA9" s="45">
        <v>1935300</v>
      </c>
      <c r="AB9" s="46"/>
      <c r="AC9" s="47"/>
      <c r="AD9" s="47"/>
      <c r="AE9" s="48"/>
      <c r="AF9" s="25">
        <v>5</v>
      </c>
      <c r="AG9" s="25">
        <v>1</v>
      </c>
      <c r="AH9" s="25">
        <v>0</v>
      </c>
      <c r="AI9" s="25">
        <v>0</v>
      </c>
      <c r="AJ9" s="25"/>
      <c r="AK9" s="25"/>
      <c r="AL9" s="49"/>
      <c r="AM9" s="25"/>
      <c r="AN9" s="25"/>
      <c r="AO9" s="50"/>
      <c r="AP9" s="51"/>
      <c r="AQ9" s="52"/>
      <c r="AR9" s="50"/>
      <c r="AS9" s="3"/>
      <c r="AT9" s="3"/>
    </row>
    <row r="10" spans="1:46" ht="15" customHeight="1" x14ac:dyDescent="0.25">
      <c r="A10" s="1"/>
      <c r="B10" s="25"/>
      <c r="C10" s="25"/>
      <c r="D10" s="38" t="s">
        <v>64</v>
      </c>
      <c r="E10" s="39" t="s">
        <v>64</v>
      </c>
      <c r="F10" s="40"/>
      <c r="G10" s="41">
        <v>1242.7999</v>
      </c>
      <c r="H10" s="41">
        <v>1242.8</v>
      </c>
      <c r="I10" s="41">
        <v>1242.8</v>
      </c>
      <c r="J10" s="41">
        <v>1242.8</v>
      </c>
      <c r="K10" s="42">
        <v>1.0000000804634761</v>
      </c>
      <c r="L10" s="42">
        <v>1</v>
      </c>
      <c r="M10" s="43">
        <v>1242.8</v>
      </c>
      <c r="N10" s="43">
        <v>1242.8</v>
      </c>
      <c r="O10" s="43">
        <v>1242.8</v>
      </c>
      <c r="P10" s="43">
        <v>1242.8</v>
      </c>
      <c r="Q10" s="43">
        <v>0</v>
      </c>
      <c r="R10" s="43">
        <v>0</v>
      </c>
      <c r="S10" s="43">
        <v>0</v>
      </c>
      <c r="T10" s="43">
        <v>0</v>
      </c>
      <c r="U10" s="43">
        <v>0</v>
      </c>
      <c r="V10" s="43">
        <v>0</v>
      </c>
      <c r="W10" s="43">
        <v>0</v>
      </c>
      <c r="X10" s="43">
        <v>0</v>
      </c>
      <c r="Y10" s="44">
        <v>1242.8</v>
      </c>
      <c r="Z10" s="45">
        <v>1242.8</v>
      </c>
      <c r="AA10" s="45">
        <v>1242800</v>
      </c>
      <c r="AB10" s="46"/>
      <c r="AC10" s="47"/>
      <c r="AD10" s="47"/>
      <c r="AE10" s="48"/>
      <c r="AF10" s="25">
        <v>5</v>
      </c>
      <c r="AG10" s="25">
        <v>1</v>
      </c>
      <c r="AH10" s="25">
        <v>0</v>
      </c>
      <c r="AI10" s="25">
        <v>0</v>
      </c>
      <c r="AJ10" s="25"/>
      <c r="AK10" s="25"/>
      <c r="AL10" s="49"/>
      <c r="AM10" s="25"/>
      <c r="AN10" s="25"/>
      <c r="AO10" s="50"/>
      <c r="AP10" s="51"/>
      <c r="AQ10" s="52"/>
      <c r="AR10" s="50"/>
      <c r="AS10" s="3"/>
      <c r="AT10" s="3"/>
    </row>
    <row r="11" spans="1:46" ht="15" customHeight="1" x14ac:dyDescent="0.25">
      <c r="A11" s="1"/>
      <c r="B11" s="25"/>
      <c r="C11" s="25"/>
      <c r="D11" s="38" t="s">
        <v>19</v>
      </c>
      <c r="E11" s="39" t="s">
        <v>19</v>
      </c>
      <c r="F11" s="40"/>
      <c r="G11" s="41">
        <v>765.7</v>
      </c>
      <c r="H11" s="41">
        <v>765.7</v>
      </c>
      <c r="I11" s="41">
        <v>765.7</v>
      </c>
      <c r="J11" s="41">
        <v>765.7</v>
      </c>
      <c r="K11" s="42">
        <v>1</v>
      </c>
      <c r="L11" s="42">
        <v>1</v>
      </c>
      <c r="M11" s="43">
        <v>765.7</v>
      </c>
      <c r="N11" s="43">
        <v>765.7</v>
      </c>
      <c r="O11" s="43">
        <v>765.7</v>
      </c>
      <c r="P11" s="43">
        <v>765.7</v>
      </c>
      <c r="Q11" s="43">
        <v>0</v>
      </c>
      <c r="R11" s="43">
        <v>0</v>
      </c>
      <c r="S11" s="43">
        <v>0</v>
      </c>
      <c r="T11" s="43">
        <v>0</v>
      </c>
      <c r="U11" s="43">
        <v>0</v>
      </c>
      <c r="V11" s="43">
        <v>0</v>
      </c>
      <c r="W11" s="43">
        <v>0</v>
      </c>
      <c r="X11" s="43">
        <v>0</v>
      </c>
      <c r="Y11" s="44">
        <v>765.7</v>
      </c>
      <c r="Z11" s="45">
        <v>765.7</v>
      </c>
      <c r="AA11" s="45">
        <v>765700</v>
      </c>
      <c r="AB11" s="46"/>
      <c r="AC11" s="47"/>
      <c r="AD11" s="47"/>
      <c r="AE11" s="48"/>
      <c r="AF11" s="25">
        <v>5</v>
      </c>
      <c r="AG11" s="25">
        <v>1</v>
      </c>
      <c r="AH11" s="25">
        <v>0</v>
      </c>
      <c r="AI11" s="25">
        <v>0</v>
      </c>
      <c r="AJ11" s="25" t="s">
        <v>65</v>
      </c>
      <c r="AK11" s="25">
        <v>15</v>
      </c>
      <c r="AL11" s="49">
        <v>6</v>
      </c>
      <c r="AM11" s="25" t="s">
        <v>8</v>
      </c>
      <c r="AN11" s="25" t="s">
        <v>9</v>
      </c>
      <c r="AO11" s="50"/>
      <c r="AP11" s="51"/>
      <c r="AQ11" s="52"/>
      <c r="AR11" s="50"/>
      <c r="AS11" s="3"/>
      <c r="AT11" s="3"/>
    </row>
    <row r="12" spans="1:46" ht="15" customHeight="1" x14ac:dyDescent="0.25">
      <c r="A12" s="1"/>
      <c r="B12" s="25"/>
      <c r="C12" s="25"/>
      <c r="D12" s="38" t="s">
        <v>36</v>
      </c>
      <c r="E12" s="39" t="s">
        <v>36</v>
      </c>
      <c r="F12" s="40"/>
      <c r="G12" s="41">
        <v>518.1</v>
      </c>
      <c r="H12" s="41">
        <v>518.1</v>
      </c>
      <c r="I12" s="41">
        <v>518.1</v>
      </c>
      <c r="J12" s="41">
        <v>518.1</v>
      </c>
      <c r="K12" s="42">
        <v>1</v>
      </c>
      <c r="L12" s="42">
        <v>1</v>
      </c>
      <c r="M12" s="43">
        <v>518.1</v>
      </c>
      <c r="N12" s="43">
        <v>518.1</v>
      </c>
      <c r="O12" s="43">
        <v>518.1</v>
      </c>
      <c r="P12" s="43">
        <v>518.1</v>
      </c>
      <c r="Q12" s="43">
        <v>0</v>
      </c>
      <c r="R12" s="43">
        <v>0</v>
      </c>
      <c r="S12" s="43">
        <v>0</v>
      </c>
      <c r="T12" s="43">
        <v>0</v>
      </c>
      <c r="U12" s="43">
        <v>0</v>
      </c>
      <c r="V12" s="43">
        <v>0</v>
      </c>
      <c r="W12" s="43">
        <v>0</v>
      </c>
      <c r="X12" s="43">
        <v>0</v>
      </c>
      <c r="Y12" s="44">
        <v>518.1</v>
      </c>
      <c r="Z12" s="45">
        <v>518.1</v>
      </c>
      <c r="AA12" s="45">
        <v>518100</v>
      </c>
      <c r="AB12" s="46"/>
      <c r="AC12" s="47"/>
      <c r="AD12" s="47"/>
      <c r="AE12" s="48"/>
      <c r="AF12" s="25">
        <v>5</v>
      </c>
      <c r="AG12" s="25">
        <v>1</v>
      </c>
      <c r="AH12" s="25">
        <v>0</v>
      </c>
      <c r="AI12" s="25">
        <v>0</v>
      </c>
      <c r="AJ12" s="25"/>
      <c r="AK12" s="25"/>
      <c r="AL12" s="49"/>
      <c r="AM12" s="25"/>
      <c r="AN12" s="25"/>
      <c r="AO12" s="50"/>
      <c r="AP12" s="51"/>
      <c r="AQ12" s="52"/>
      <c r="AR12" s="50"/>
      <c r="AS12" s="3"/>
      <c r="AT12" s="3"/>
    </row>
    <row r="13" spans="1:46" ht="15" customHeight="1" x14ac:dyDescent="0.25">
      <c r="A13" s="1"/>
      <c r="B13" s="25"/>
      <c r="C13" s="25"/>
      <c r="D13" s="38" t="s">
        <v>48</v>
      </c>
      <c r="E13" s="39" t="s">
        <v>48</v>
      </c>
      <c r="F13" s="40" t="s">
        <v>63</v>
      </c>
      <c r="G13" s="41">
        <v>529.9</v>
      </c>
      <c r="H13" s="41">
        <v>529.9</v>
      </c>
      <c r="I13" s="41">
        <v>529.9</v>
      </c>
      <c r="J13" s="41">
        <v>529.9</v>
      </c>
      <c r="K13" s="42">
        <v>1</v>
      </c>
      <c r="L13" s="42">
        <v>1</v>
      </c>
      <c r="M13" s="43">
        <v>529.9</v>
      </c>
      <c r="N13" s="43">
        <v>529.9</v>
      </c>
      <c r="O13" s="43">
        <v>529.9</v>
      </c>
      <c r="P13" s="43">
        <v>529.9</v>
      </c>
      <c r="Q13" s="43">
        <v>0</v>
      </c>
      <c r="R13" s="43">
        <v>0</v>
      </c>
      <c r="S13" s="43">
        <v>0</v>
      </c>
      <c r="T13" s="43">
        <v>0</v>
      </c>
      <c r="U13" s="43">
        <v>0</v>
      </c>
      <c r="V13" s="43">
        <v>0</v>
      </c>
      <c r="W13" s="43">
        <v>0</v>
      </c>
      <c r="X13" s="43">
        <v>0</v>
      </c>
      <c r="Y13" s="44">
        <v>529.9</v>
      </c>
      <c r="Z13" s="45">
        <v>529.9</v>
      </c>
      <c r="AA13" s="45">
        <v>529900</v>
      </c>
      <c r="AB13" s="46"/>
      <c r="AC13" s="47"/>
      <c r="AD13" s="47"/>
      <c r="AE13" s="48"/>
      <c r="AF13" s="25">
        <v>5</v>
      </c>
      <c r="AG13" s="25">
        <v>1</v>
      </c>
      <c r="AH13" s="25">
        <v>0</v>
      </c>
      <c r="AI13" s="25">
        <v>0</v>
      </c>
      <c r="AJ13" s="25"/>
      <c r="AK13" s="25"/>
      <c r="AL13" s="49"/>
      <c r="AM13" s="25"/>
      <c r="AN13" s="25"/>
      <c r="AO13" s="50"/>
      <c r="AP13" s="51"/>
      <c r="AQ13" s="52"/>
      <c r="AR13" s="50"/>
      <c r="AS13" s="3"/>
      <c r="AT13" s="3"/>
    </row>
    <row r="14" spans="1:46" ht="15" customHeight="1" x14ac:dyDescent="0.25">
      <c r="A14" s="1"/>
      <c r="B14" s="25"/>
      <c r="C14" s="25"/>
      <c r="D14" s="38" t="s">
        <v>21</v>
      </c>
      <c r="E14" s="39" t="s">
        <v>21</v>
      </c>
      <c r="F14" s="40"/>
      <c r="G14" s="41">
        <v>456.4</v>
      </c>
      <c r="H14" s="41">
        <v>456.4</v>
      </c>
      <c r="I14" s="41">
        <v>456.4</v>
      </c>
      <c r="J14" s="41">
        <v>456.4</v>
      </c>
      <c r="K14" s="42">
        <v>1</v>
      </c>
      <c r="L14" s="42">
        <v>1</v>
      </c>
      <c r="M14" s="43">
        <v>456.4</v>
      </c>
      <c r="N14" s="43">
        <v>456.4</v>
      </c>
      <c r="O14" s="43">
        <v>456.4</v>
      </c>
      <c r="P14" s="43">
        <v>456.4</v>
      </c>
      <c r="Q14" s="43">
        <v>0</v>
      </c>
      <c r="R14" s="43">
        <v>0</v>
      </c>
      <c r="S14" s="43">
        <v>0</v>
      </c>
      <c r="T14" s="43">
        <v>0</v>
      </c>
      <c r="U14" s="43">
        <v>0</v>
      </c>
      <c r="V14" s="43">
        <v>0</v>
      </c>
      <c r="W14" s="43">
        <v>0</v>
      </c>
      <c r="X14" s="43">
        <v>0</v>
      </c>
      <c r="Y14" s="44">
        <v>456.4</v>
      </c>
      <c r="Z14" s="45">
        <v>456.4</v>
      </c>
      <c r="AA14" s="45">
        <v>456400</v>
      </c>
      <c r="AB14" s="46"/>
      <c r="AC14" s="47"/>
      <c r="AD14" s="47"/>
      <c r="AE14" s="48"/>
      <c r="AF14" s="25">
        <v>5</v>
      </c>
      <c r="AG14" s="25">
        <v>1</v>
      </c>
      <c r="AH14" s="25">
        <v>0</v>
      </c>
      <c r="AI14" s="25">
        <v>0</v>
      </c>
      <c r="AJ14" s="25"/>
      <c r="AK14" s="25"/>
      <c r="AL14" s="49"/>
      <c r="AM14" s="25"/>
      <c r="AN14" s="25"/>
      <c r="AO14" s="50"/>
      <c r="AP14" s="51"/>
      <c r="AQ14" s="52"/>
      <c r="AR14" s="50"/>
      <c r="AS14" s="3"/>
      <c r="AT14" s="3"/>
    </row>
    <row r="15" spans="1:46" ht="15" customHeight="1" x14ac:dyDescent="0.25">
      <c r="A15" s="1"/>
      <c r="B15" s="25"/>
      <c r="C15" s="25"/>
      <c r="D15" s="38" t="s">
        <v>49</v>
      </c>
      <c r="E15" s="39" t="s">
        <v>49</v>
      </c>
      <c r="F15" s="40" t="s">
        <v>63</v>
      </c>
      <c r="G15" s="41">
        <v>6228.8</v>
      </c>
      <c r="H15" s="41">
        <v>6228.8</v>
      </c>
      <c r="I15" s="41">
        <v>6228.8</v>
      </c>
      <c r="J15" s="41">
        <v>6228.7</v>
      </c>
      <c r="K15" s="42">
        <v>0.99998394554328274</v>
      </c>
      <c r="L15" s="42">
        <v>0.99998394554328274</v>
      </c>
      <c r="M15" s="43">
        <v>6228.8</v>
      </c>
      <c r="N15" s="43">
        <v>6228.8</v>
      </c>
      <c r="O15" s="43">
        <v>6228.8</v>
      </c>
      <c r="P15" s="43">
        <v>6228.7</v>
      </c>
      <c r="Q15" s="43">
        <v>0</v>
      </c>
      <c r="R15" s="43">
        <v>0</v>
      </c>
      <c r="S15" s="43">
        <v>0</v>
      </c>
      <c r="T15" s="43">
        <v>0</v>
      </c>
      <c r="U15" s="43">
        <v>0</v>
      </c>
      <c r="V15" s="43">
        <v>0</v>
      </c>
      <c r="W15" s="43">
        <v>0</v>
      </c>
      <c r="X15" s="43">
        <v>0</v>
      </c>
      <c r="Y15" s="44">
        <v>6228.8</v>
      </c>
      <c r="Z15" s="45">
        <v>6228.7</v>
      </c>
      <c r="AA15" s="45">
        <v>6228800</v>
      </c>
      <c r="AB15" s="46"/>
      <c r="AC15" s="47"/>
      <c r="AD15" s="47"/>
      <c r="AE15" s="48"/>
      <c r="AF15" s="25">
        <v>5</v>
      </c>
      <c r="AG15" s="25">
        <v>1</v>
      </c>
      <c r="AH15" s="25">
        <v>0</v>
      </c>
      <c r="AI15" s="25">
        <v>0</v>
      </c>
      <c r="AJ15" s="25"/>
      <c r="AK15" s="25"/>
      <c r="AL15" s="49"/>
      <c r="AM15" s="25"/>
      <c r="AN15" s="25"/>
      <c r="AO15" s="50"/>
      <c r="AP15" s="51"/>
      <c r="AQ15" s="52"/>
      <c r="AR15" s="50"/>
      <c r="AS15" s="3"/>
      <c r="AT15" s="3"/>
    </row>
    <row r="16" spans="1:46" ht="15" customHeight="1" x14ac:dyDescent="0.25">
      <c r="A16" s="1"/>
      <c r="B16" s="25"/>
      <c r="C16" s="25"/>
      <c r="D16" s="38" t="s">
        <v>50</v>
      </c>
      <c r="E16" s="39" t="s">
        <v>50</v>
      </c>
      <c r="F16" s="40" t="s">
        <v>63</v>
      </c>
      <c r="G16" s="41">
        <v>2048</v>
      </c>
      <c r="H16" s="41">
        <v>2048</v>
      </c>
      <c r="I16" s="41">
        <v>2048</v>
      </c>
      <c r="J16" s="41">
        <v>2035.2</v>
      </c>
      <c r="K16" s="42">
        <v>0.99375000000000002</v>
      </c>
      <c r="L16" s="42">
        <v>0.99375000000000002</v>
      </c>
      <c r="M16" s="43">
        <v>2048</v>
      </c>
      <c r="N16" s="43">
        <v>2048</v>
      </c>
      <c r="O16" s="43">
        <v>2048</v>
      </c>
      <c r="P16" s="43">
        <v>2035.2</v>
      </c>
      <c r="Q16" s="43">
        <v>0</v>
      </c>
      <c r="R16" s="43">
        <v>0</v>
      </c>
      <c r="S16" s="43">
        <v>0</v>
      </c>
      <c r="T16" s="43">
        <v>0</v>
      </c>
      <c r="U16" s="43">
        <v>0</v>
      </c>
      <c r="V16" s="43">
        <v>0</v>
      </c>
      <c r="W16" s="43">
        <v>0</v>
      </c>
      <c r="X16" s="43">
        <v>0</v>
      </c>
      <c r="Y16" s="44">
        <v>2048</v>
      </c>
      <c r="Z16" s="45">
        <v>2035.2</v>
      </c>
      <c r="AA16" s="45">
        <v>2048000</v>
      </c>
      <c r="AB16" s="46"/>
      <c r="AC16" s="47"/>
      <c r="AD16" s="47"/>
      <c r="AE16" s="48"/>
      <c r="AF16" s="25">
        <v>5</v>
      </c>
      <c r="AG16" s="25">
        <v>1</v>
      </c>
      <c r="AH16" s="25">
        <v>0</v>
      </c>
      <c r="AI16" s="25">
        <v>0</v>
      </c>
      <c r="AJ16" s="25"/>
      <c r="AK16" s="25"/>
      <c r="AL16" s="49"/>
      <c r="AM16" s="25"/>
      <c r="AN16" s="25"/>
      <c r="AO16" s="50"/>
      <c r="AP16" s="51"/>
      <c r="AQ16" s="52"/>
      <c r="AR16" s="50"/>
      <c r="AS16" s="3"/>
      <c r="AT16" s="3"/>
    </row>
    <row r="17" spans="1:46" ht="15" customHeight="1" x14ac:dyDescent="0.25">
      <c r="A17" s="1"/>
      <c r="B17" s="25"/>
      <c r="C17" s="25"/>
      <c r="D17" s="38" t="s">
        <v>22</v>
      </c>
      <c r="E17" s="39" t="s">
        <v>22</v>
      </c>
      <c r="F17" s="40" t="s">
        <v>63</v>
      </c>
      <c r="G17" s="41">
        <v>746.9</v>
      </c>
      <c r="H17" s="41">
        <v>746.9</v>
      </c>
      <c r="I17" s="41">
        <v>746.9</v>
      </c>
      <c r="J17" s="41">
        <v>746.9</v>
      </c>
      <c r="K17" s="42">
        <v>1</v>
      </c>
      <c r="L17" s="42">
        <v>1</v>
      </c>
      <c r="M17" s="43">
        <v>746.9</v>
      </c>
      <c r="N17" s="43">
        <v>746.9</v>
      </c>
      <c r="O17" s="43">
        <v>746.9</v>
      </c>
      <c r="P17" s="43">
        <v>746.9</v>
      </c>
      <c r="Q17" s="43">
        <v>0</v>
      </c>
      <c r="R17" s="43">
        <v>0</v>
      </c>
      <c r="S17" s="43">
        <v>0</v>
      </c>
      <c r="T17" s="43">
        <v>0</v>
      </c>
      <c r="U17" s="43">
        <v>0</v>
      </c>
      <c r="V17" s="43">
        <v>0</v>
      </c>
      <c r="W17" s="43">
        <v>0</v>
      </c>
      <c r="X17" s="43">
        <v>0</v>
      </c>
      <c r="Y17" s="44">
        <v>746.9</v>
      </c>
      <c r="Z17" s="45">
        <v>746.9</v>
      </c>
      <c r="AA17" s="45">
        <v>746900</v>
      </c>
      <c r="AB17" s="46"/>
      <c r="AC17" s="47"/>
      <c r="AD17" s="47"/>
      <c r="AE17" s="48"/>
      <c r="AF17" s="25">
        <v>5</v>
      </c>
      <c r="AG17" s="25">
        <v>1</v>
      </c>
      <c r="AH17" s="25">
        <v>0</v>
      </c>
      <c r="AI17" s="25">
        <v>0</v>
      </c>
      <c r="AJ17" s="25"/>
      <c r="AK17" s="25"/>
      <c r="AL17" s="49"/>
      <c r="AM17" s="25"/>
      <c r="AN17" s="25"/>
      <c r="AO17" s="50"/>
      <c r="AP17" s="51"/>
      <c r="AQ17" s="52"/>
      <c r="AR17" s="50"/>
      <c r="AS17" s="3"/>
      <c r="AT17" s="3"/>
    </row>
    <row r="18" spans="1:46" ht="15" customHeight="1" x14ac:dyDescent="0.25">
      <c r="A18" s="1"/>
      <c r="B18" s="25"/>
      <c r="C18" s="25"/>
      <c r="D18" s="38" t="s">
        <v>37</v>
      </c>
      <c r="E18" s="39" t="s">
        <v>37</v>
      </c>
      <c r="F18" s="40"/>
      <c r="G18" s="41">
        <v>908</v>
      </c>
      <c r="H18" s="41">
        <v>908</v>
      </c>
      <c r="I18" s="41">
        <v>908</v>
      </c>
      <c r="J18" s="41">
        <v>908</v>
      </c>
      <c r="K18" s="42">
        <v>1</v>
      </c>
      <c r="L18" s="42">
        <v>1</v>
      </c>
      <c r="M18" s="43">
        <v>908</v>
      </c>
      <c r="N18" s="43">
        <v>908</v>
      </c>
      <c r="O18" s="43">
        <v>908</v>
      </c>
      <c r="P18" s="43">
        <v>908</v>
      </c>
      <c r="Q18" s="43">
        <v>0</v>
      </c>
      <c r="R18" s="43">
        <v>0</v>
      </c>
      <c r="S18" s="43">
        <v>0</v>
      </c>
      <c r="T18" s="43">
        <v>0</v>
      </c>
      <c r="U18" s="43">
        <v>0</v>
      </c>
      <c r="V18" s="43">
        <v>0</v>
      </c>
      <c r="W18" s="43">
        <v>0</v>
      </c>
      <c r="X18" s="43">
        <v>0</v>
      </c>
      <c r="Y18" s="44">
        <v>908</v>
      </c>
      <c r="Z18" s="45">
        <v>908</v>
      </c>
      <c r="AA18" s="45">
        <v>908000</v>
      </c>
      <c r="AB18" s="46"/>
      <c r="AC18" s="47"/>
      <c r="AD18" s="47"/>
      <c r="AE18" s="48"/>
      <c r="AF18" s="25">
        <v>5</v>
      </c>
      <c r="AG18" s="25">
        <v>1</v>
      </c>
      <c r="AH18" s="25">
        <v>0</v>
      </c>
      <c r="AI18" s="25">
        <v>0</v>
      </c>
      <c r="AJ18" s="25"/>
      <c r="AK18" s="25"/>
      <c r="AL18" s="49"/>
      <c r="AM18" s="25"/>
      <c r="AN18" s="25"/>
      <c r="AO18" s="50"/>
      <c r="AP18" s="51"/>
      <c r="AQ18" s="52"/>
      <c r="AR18" s="50"/>
      <c r="AS18" s="3"/>
      <c r="AT18" s="3"/>
    </row>
    <row r="19" spans="1:46" ht="15" customHeight="1" x14ac:dyDescent="0.25">
      <c r="A19" s="1"/>
      <c r="B19" s="25"/>
      <c r="C19" s="25"/>
      <c r="D19" s="38" t="s">
        <v>38</v>
      </c>
      <c r="E19" s="39" t="s">
        <v>38</v>
      </c>
      <c r="F19" s="40" t="s">
        <v>63</v>
      </c>
      <c r="G19" s="41">
        <v>873</v>
      </c>
      <c r="H19" s="41">
        <v>873</v>
      </c>
      <c r="I19" s="41">
        <v>873</v>
      </c>
      <c r="J19" s="41">
        <v>873</v>
      </c>
      <c r="K19" s="42">
        <v>1</v>
      </c>
      <c r="L19" s="42">
        <v>1</v>
      </c>
      <c r="M19" s="43">
        <v>873</v>
      </c>
      <c r="N19" s="43">
        <v>873</v>
      </c>
      <c r="O19" s="43">
        <v>873</v>
      </c>
      <c r="P19" s="43">
        <v>873</v>
      </c>
      <c r="Q19" s="43">
        <v>0</v>
      </c>
      <c r="R19" s="43">
        <v>0</v>
      </c>
      <c r="S19" s="43">
        <v>0</v>
      </c>
      <c r="T19" s="43">
        <v>0</v>
      </c>
      <c r="U19" s="43">
        <v>0</v>
      </c>
      <c r="V19" s="43">
        <v>0</v>
      </c>
      <c r="W19" s="43">
        <v>0</v>
      </c>
      <c r="X19" s="43">
        <v>0</v>
      </c>
      <c r="Y19" s="44">
        <v>873</v>
      </c>
      <c r="Z19" s="45">
        <v>873</v>
      </c>
      <c r="AA19" s="45">
        <v>873000</v>
      </c>
      <c r="AB19" s="46"/>
      <c r="AC19" s="47"/>
      <c r="AD19" s="47"/>
      <c r="AE19" s="48"/>
      <c r="AF19" s="25">
        <v>5</v>
      </c>
      <c r="AG19" s="25">
        <v>1</v>
      </c>
      <c r="AH19" s="25">
        <v>0</v>
      </c>
      <c r="AI19" s="25">
        <v>0</v>
      </c>
      <c r="AJ19" s="25"/>
      <c r="AK19" s="25"/>
      <c r="AL19" s="49"/>
      <c r="AM19" s="25"/>
      <c r="AN19" s="25"/>
      <c r="AO19" s="50"/>
      <c r="AP19" s="51"/>
      <c r="AQ19" s="52"/>
      <c r="AR19" s="50"/>
      <c r="AS19" s="3"/>
      <c r="AT19" s="3"/>
    </row>
    <row r="20" spans="1:46" ht="15" customHeight="1" x14ac:dyDescent="0.25">
      <c r="A20" s="1"/>
      <c r="B20" s="25"/>
      <c r="C20" s="25"/>
      <c r="D20" s="38" t="s">
        <v>40</v>
      </c>
      <c r="E20" s="39" t="s">
        <v>40</v>
      </c>
      <c r="F20" s="40"/>
      <c r="G20" s="41">
        <v>765.5</v>
      </c>
      <c r="H20" s="41">
        <v>765.5</v>
      </c>
      <c r="I20" s="41">
        <v>765.5</v>
      </c>
      <c r="J20" s="41">
        <v>765.5</v>
      </c>
      <c r="K20" s="42">
        <v>1</v>
      </c>
      <c r="L20" s="42">
        <v>1</v>
      </c>
      <c r="M20" s="43">
        <v>765.5</v>
      </c>
      <c r="N20" s="43">
        <v>765.5</v>
      </c>
      <c r="O20" s="43">
        <v>765.5</v>
      </c>
      <c r="P20" s="43">
        <v>765.5</v>
      </c>
      <c r="Q20" s="43">
        <v>0</v>
      </c>
      <c r="R20" s="43">
        <v>0</v>
      </c>
      <c r="S20" s="43">
        <v>0</v>
      </c>
      <c r="T20" s="43">
        <v>0</v>
      </c>
      <c r="U20" s="43">
        <v>0</v>
      </c>
      <c r="V20" s="43">
        <v>0</v>
      </c>
      <c r="W20" s="43">
        <v>0</v>
      </c>
      <c r="X20" s="43">
        <v>0</v>
      </c>
      <c r="Y20" s="44">
        <v>765.5</v>
      </c>
      <c r="Z20" s="45">
        <v>765.5</v>
      </c>
      <c r="AA20" s="45">
        <v>765500</v>
      </c>
      <c r="AB20" s="46"/>
      <c r="AC20" s="47"/>
      <c r="AD20" s="47"/>
      <c r="AE20" s="48"/>
      <c r="AF20" s="25">
        <v>5</v>
      </c>
      <c r="AG20" s="25">
        <v>1</v>
      </c>
      <c r="AH20" s="25">
        <v>0</v>
      </c>
      <c r="AI20" s="25">
        <v>0</v>
      </c>
      <c r="AJ20" s="25"/>
      <c r="AK20" s="25"/>
      <c r="AL20" s="49"/>
      <c r="AM20" s="25"/>
      <c r="AN20" s="25"/>
      <c r="AO20" s="50"/>
      <c r="AP20" s="51"/>
      <c r="AQ20" s="52"/>
      <c r="AR20" s="50"/>
      <c r="AS20" s="3"/>
      <c r="AT20" s="3"/>
    </row>
    <row r="21" spans="1:46" ht="15" customHeight="1" x14ac:dyDescent="0.25">
      <c r="A21" s="1"/>
      <c r="B21" s="25"/>
      <c r="C21" s="25"/>
      <c r="D21" s="38" t="s">
        <v>23</v>
      </c>
      <c r="E21" s="39" t="s">
        <v>23</v>
      </c>
      <c r="F21" s="40" t="s">
        <v>63</v>
      </c>
      <c r="G21" s="41">
        <v>2047.4</v>
      </c>
      <c r="H21" s="41">
        <v>2047.4</v>
      </c>
      <c r="I21" s="41">
        <v>2047.4</v>
      </c>
      <c r="J21" s="41">
        <v>2047.4</v>
      </c>
      <c r="K21" s="42">
        <v>1</v>
      </c>
      <c r="L21" s="42">
        <v>1</v>
      </c>
      <c r="M21" s="43">
        <v>2047.4</v>
      </c>
      <c r="N21" s="43">
        <v>2047.4</v>
      </c>
      <c r="O21" s="43">
        <v>2047.4</v>
      </c>
      <c r="P21" s="43">
        <v>2047.4</v>
      </c>
      <c r="Q21" s="43">
        <v>0</v>
      </c>
      <c r="R21" s="43">
        <v>0</v>
      </c>
      <c r="S21" s="43">
        <v>0</v>
      </c>
      <c r="T21" s="43">
        <v>0</v>
      </c>
      <c r="U21" s="43">
        <v>0</v>
      </c>
      <c r="V21" s="43">
        <v>0</v>
      </c>
      <c r="W21" s="43">
        <v>0</v>
      </c>
      <c r="X21" s="43">
        <v>0</v>
      </c>
      <c r="Y21" s="44">
        <v>2047.4</v>
      </c>
      <c r="Z21" s="45">
        <v>2047.4</v>
      </c>
      <c r="AA21" s="45">
        <v>2047400</v>
      </c>
      <c r="AB21" s="46"/>
      <c r="AC21" s="47"/>
      <c r="AD21" s="47"/>
      <c r="AE21" s="48"/>
      <c r="AF21" s="25">
        <v>5</v>
      </c>
      <c r="AG21" s="25">
        <v>1</v>
      </c>
      <c r="AH21" s="25">
        <v>0</v>
      </c>
      <c r="AI21" s="25">
        <v>0</v>
      </c>
      <c r="AJ21" s="25"/>
      <c r="AK21" s="25"/>
      <c r="AL21" s="49"/>
      <c r="AM21" s="25"/>
      <c r="AN21" s="25"/>
      <c r="AO21" s="50"/>
      <c r="AP21" s="51"/>
      <c r="AQ21" s="52"/>
      <c r="AR21" s="50"/>
      <c r="AS21" s="3"/>
      <c r="AT21" s="3"/>
    </row>
    <row r="22" spans="1:46" ht="15" customHeight="1" x14ac:dyDescent="0.25">
      <c r="A22" s="1"/>
      <c r="B22" s="25"/>
      <c r="C22" s="25"/>
      <c r="D22" s="38" t="s">
        <v>24</v>
      </c>
      <c r="E22" s="39" t="s">
        <v>24</v>
      </c>
      <c r="F22" s="40" t="s">
        <v>63</v>
      </c>
      <c r="G22" s="41">
        <v>3760.3998999999999</v>
      </c>
      <c r="H22" s="41">
        <v>3760.4</v>
      </c>
      <c r="I22" s="41">
        <v>3760.4</v>
      </c>
      <c r="J22" s="41">
        <v>3760.4</v>
      </c>
      <c r="K22" s="42">
        <v>1.0000000265929163</v>
      </c>
      <c r="L22" s="42">
        <v>1</v>
      </c>
      <c r="M22" s="43">
        <v>3760.4</v>
      </c>
      <c r="N22" s="43">
        <v>3760.4</v>
      </c>
      <c r="O22" s="43">
        <v>3760.4</v>
      </c>
      <c r="P22" s="43">
        <v>3760.4</v>
      </c>
      <c r="Q22" s="43">
        <v>0</v>
      </c>
      <c r="R22" s="43">
        <v>0</v>
      </c>
      <c r="S22" s="43">
        <v>0</v>
      </c>
      <c r="T22" s="43">
        <v>0</v>
      </c>
      <c r="U22" s="43">
        <v>0</v>
      </c>
      <c r="V22" s="43">
        <v>0</v>
      </c>
      <c r="W22" s="43">
        <v>0</v>
      </c>
      <c r="X22" s="43">
        <v>0</v>
      </c>
      <c r="Y22" s="44">
        <v>3760.4</v>
      </c>
      <c r="Z22" s="45">
        <v>3760.4</v>
      </c>
      <c r="AA22" s="45">
        <v>3760400</v>
      </c>
      <c r="AB22" s="46"/>
      <c r="AC22" s="47"/>
      <c r="AD22" s="47"/>
      <c r="AE22" s="48"/>
      <c r="AF22" s="25">
        <v>5</v>
      </c>
      <c r="AG22" s="25">
        <v>1</v>
      </c>
      <c r="AH22" s="25">
        <v>0</v>
      </c>
      <c r="AI22" s="25">
        <v>0</v>
      </c>
      <c r="AJ22" s="25"/>
      <c r="AK22" s="25"/>
      <c r="AL22" s="49"/>
      <c r="AM22" s="25"/>
      <c r="AN22" s="25"/>
      <c r="AO22" s="50"/>
      <c r="AP22" s="51"/>
      <c r="AQ22" s="52"/>
      <c r="AR22" s="50"/>
      <c r="AS22" s="3"/>
      <c r="AT22" s="3"/>
    </row>
    <row r="23" spans="1:46" ht="15" customHeight="1" x14ac:dyDescent="0.25">
      <c r="A23" s="1"/>
      <c r="B23" s="25"/>
      <c r="C23" s="25"/>
      <c r="D23" s="38" t="s">
        <v>41</v>
      </c>
      <c r="E23" s="39" t="s">
        <v>41</v>
      </c>
      <c r="F23" s="40" t="s">
        <v>63</v>
      </c>
      <c r="G23" s="41">
        <v>1936.4</v>
      </c>
      <c r="H23" s="41">
        <v>1936.4</v>
      </c>
      <c r="I23" s="41">
        <v>1936.4</v>
      </c>
      <c r="J23" s="41">
        <v>1936.4</v>
      </c>
      <c r="K23" s="42">
        <v>1</v>
      </c>
      <c r="L23" s="42">
        <v>1</v>
      </c>
      <c r="M23" s="43">
        <v>1936.4</v>
      </c>
      <c r="N23" s="43">
        <v>1936.4</v>
      </c>
      <c r="O23" s="43">
        <v>1936.4</v>
      </c>
      <c r="P23" s="43">
        <v>1936.4</v>
      </c>
      <c r="Q23" s="43">
        <v>0</v>
      </c>
      <c r="R23" s="43">
        <v>0</v>
      </c>
      <c r="S23" s="43">
        <v>0</v>
      </c>
      <c r="T23" s="43">
        <v>0</v>
      </c>
      <c r="U23" s="43">
        <v>0</v>
      </c>
      <c r="V23" s="43">
        <v>0</v>
      </c>
      <c r="W23" s="43">
        <v>0</v>
      </c>
      <c r="X23" s="43">
        <v>0</v>
      </c>
      <c r="Y23" s="44">
        <v>1936.4</v>
      </c>
      <c r="Z23" s="45">
        <v>1936.4</v>
      </c>
      <c r="AA23" s="45">
        <v>1936400</v>
      </c>
      <c r="AB23" s="46"/>
      <c r="AC23" s="47"/>
      <c r="AD23" s="47"/>
      <c r="AE23" s="48"/>
      <c r="AF23" s="25">
        <v>5</v>
      </c>
      <c r="AG23" s="25">
        <v>1</v>
      </c>
      <c r="AH23" s="25">
        <v>0</v>
      </c>
      <c r="AI23" s="25">
        <v>0</v>
      </c>
      <c r="AJ23" s="25"/>
      <c r="AK23" s="25"/>
      <c r="AL23" s="49"/>
      <c r="AM23" s="25"/>
      <c r="AN23" s="25"/>
      <c r="AO23" s="50"/>
      <c r="AP23" s="51"/>
      <c r="AQ23" s="52"/>
      <c r="AR23" s="50"/>
      <c r="AS23" s="3"/>
      <c r="AT23" s="3"/>
    </row>
    <row r="24" spans="1:46" ht="15" customHeight="1" x14ac:dyDescent="0.25">
      <c r="A24" s="1"/>
      <c r="B24" s="25"/>
      <c r="C24" s="25"/>
      <c r="D24" s="38" t="s">
        <v>42</v>
      </c>
      <c r="E24" s="39" t="s">
        <v>42</v>
      </c>
      <c r="F24" s="40"/>
      <c r="G24" s="41">
        <v>3558.9</v>
      </c>
      <c r="H24" s="41">
        <v>3558.9</v>
      </c>
      <c r="I24" s="41">
        <v>3558.9</v>
      </c>
      <c r="J24" s="41">
        <v>3558.9</v>
      </c>
      <c r="K24" s="42">
        <v>1</v>
      </c>
      <c r="L24" s="42">
        <v>1</v>
      </c>
      <c r="M24" s="43">
        <v>3558.9</v>
      </c>
      <c r="N24" s="43">
        <v>3558.9</v>
      </c>
      <c r="O24" s="43">
        <v>3558.9</v>
      </c>
      <c r="P24" s="43">
        <v>3558.9</v>
      </c>
      <c r="Q24" s="43">
        <v>0</v>
      </c>
      <c r="R24" s="43">
        <v>0</v>
      </c>
      <c r="S24" s="43">
        <v>0</v>
      </c>
      <c r="T24" s="43">
        <v>0</v>
      </c>
      <c r="U24" s="43">
        <v>0</v>
      </c>
      <c r="V24" s="43">
        <v>0</v>
      </c>
      <c r="W24" s="43">
        <v>0</v>
      </c>
      <c r="X24" s="43">
        <v>0</v>
      </c>
      <c r="Y24" s="44">
        <v>3558.9</v>
      </c>
      <c r="Z24" s="45">
        <v>3558.9</v>
      </c>
      <c r="AA24" s="45">
        <v>3558900</v>
      </c>
      <c r="AB24" s="46"/>
      <c r="AC24" s="47"/>
      <c r="AD24" s="47"/>
      <c r="AE24" s="48"/>
      <c r="AF24" s="25">
        <v>5</v>
      </c>
      <c r="AG24" s="25">
        <v>1</v>
      </c>
      <c r="AH24" s="25">
        <v>0</v>
      </c>
      <c r="AI24" s="25">
        <v>0</v>
      </c>
      <c r="AJ24" s="25"/>
      <c r="AK24" s="25"/>
      <c r="AL24" s="49"/>
      <c r="AM24" s="25"/>
      <c r="AN24" s="25"/>
      <c r="AO24" s="50"/>
      <c r="AP24" s="51"/>
      <c r="AQ24" s="52"/>
      <c r="AR24" s="50"/>
      <c r="AS24" s="3"/>
      <c r="AT24" s="3"/>
    </row>
    <row r="25" spans="1:46" ht="15" customHeight="1" x14ac:dyDescent="0.25">
      <c r="A25" s="1"/>
      <c r="B25" s="25"/>
      <c r="C25" s="25"/>
      <c r="D25" s="38" t="s">
        <v>25</v>
      </c>
      <c r="E25" s="39" t="s">
        <v>25</v>
      </c>
      <c r="F25" s="40" t="s">
        <v>63</v>
      </c>
      <c r="G25" s="41">
        <v>1285.2</v>
      </c>
      <c r="H25" s="41">
        <v>1285.2</v>
      </c>
      <c r="I25" s="41">
        <v>1285.2</v>
      </c>
      <c r="J25" s="41">
        <v>1285.2</v>
      </c>
      <c r="K25" s="42">
        <v>1</v>
      </c>
      <c r="L25" s="42">
        <v>1</v>
      </c>
      <c r="M25" s="43">
        <v>1285.2</v>
      </c>
      <c r="N25" s="43">
        <v>1285.2</v>
      </c>
      <c r="O25" s="43">
        <v>1285.2</v>
      </c>
      <c r="P25" s="43">
        <v>1285.2</v>
      </c>
      <c r="Q25" s="43">
        <v>0</v>
      </c>
      <c r="R25" s="43">
        <v>0</v>
      </c>
      <c r="S25" s="43">
        <v>0</v>
      </c>
      <c r="T25" s="43">
        <v>0</v>
      </c>
      <c r="U25" s="43">
        <v>0</v>
      </c>
      <c r="V25" s="43">
        <v>0</v>
      </c>
      <c r="W25" s="43">
        <v>0</v>
      </c>
      <c r="X25" s="43">
        <v>0</v>
      </c>
      <c r="Y25" s="44">
        <v>1285.2</v>
      </c>
      <c r="Z25" s="45">
        <v>1285.2</v>
      </c>
      <c r="AA25" s="45">
        <v>1285200</v>
      </c>
      <c r="AB25" s="46"/>
      <c r="AC25" s="47"/>
      <c r="AD25" s="47"/>
      <c r="AE25" s="48"/>
      <c r="AF25" s="25">
        <v>5</v>
      </c>
      <c r="AG25" s="25">
        <v>1</v>
      </c>
      <c r="AH25" s="25">
        <v>0</v>
      </c>
      <c r="AI25" s="25">
        <v>0</v>
      </c>
      <c r="AJ25" s="25"/>
      <c r="AK25" s="25"/>
      <c r="AL25" s="49"/>
      <c r="AM25" s="25"/>
      <c r="AN25" s="25"/>
      <c r="AO25" s="50"/>
      <c r="AP25" s="51"/>
      <c r="AQ25" s="52"/>
      <c r="AR25" s="50"/>
      <c r="AS25" s="3"/>
      <c r="AT25" s="3"/>
    </row>
    <row r="26" spans="1:46" ht="15" customHeight="1" x14ac:dyDescent="0.25">
      <c r="A26" s="1"/>
      <c r="B26" s="25"/>
      <c r="C26" s="25"/>
      <c r="D26" s="38" t="s">
        <v>51</v>
      </c>
      <c r="E26" s="39" t="s">
        <v>51</v>
      </c>
      <c r="F26" s="40" t="s">
        <v>63</v>
      </c>
      <c r="G26" s="41">
        <v>3104.3</v>
      </c>
      <c r="H26" s="41">
        <v>3104.3</v>
      </c>
      <c r="I26" s="41">
        <v>3104.3</v>
      </c>
      <c r="J26" s="41">
        <v>3104.3</v>
      </c>
      <c r="K26" s="42">
        <v>1</v>
      </c>
      <c r="L26" s="42">
        <v>1</v>
      </c>
      <c r="M26" s="43">
        <v>3104.3</v>
      </c>
      <c r="N26" s="43">
        <v>3104.3</v>
      </c>
      <c r="O26" s="43">
        <v>3104.3</v>
      </c>
      <c r="P26" s="43">
        <v>3104.3</v>
      </c>
      <c r="Q26" s="43">
        <v>0</v>
      </c>
      <c r="R26" s="43">
        <v>0</v>
      </c>
      <c r="S26" s="43">
        <v>0</v>
      </c>
      <c r="T26" s="43">
        <v>0</v>
      </c>
      <c r="U26" s="43">
        <v>0</v>
      </c>
      <c r="V26" s="43">
        <v>0</v>
      </c>
      <c r="W26" s="43">
        <v>0</v>
      </c>
      <c r="X26" s="43">
        <v>0</v>
      </c>
      <c r="Y26" s="44">
        <v>3104.3</v>
      </c>
      <c r="Z26" s="45">
        <v>3104.3</v>
      </c>
      <c r="AA26" s="45">
        <v>3104300</v>
      </c>
      <c r="AB26" s="46"/>
      <c r="AC26" s="47"/>
      <c r="AD26" s="47"/>
      <c r="AE26" s="48"/>
      <c r="AF26" s="25">
        <v>5</v>
      </c>
      <c r="AG26" s="25">
        <v>1</v>
      </c>
      <c r="AH26" s="25">
        <v>0</v>
      </c>
      <c r="AI26" s="25">
        <v>0</v>
      </c>
      <c r="AJ26" s="25"/>
      <c r="AK26" s="25"/>
      <c r="AL26" s="49"/>
      <c r="AM26" s="25"/>
      <c r="AN26" s="25"/>
      <c r="AO26" s="50"/>
      <c r="AP26" s="51"/>
      <c r="AQ26" s="52"/>
      <c r="AR26" s="50"/>
      <c r="AS26" s="3"/>
      <c r="AT26" s="3"/>
    </row>
    <row r="27" spans="1:46" ht="15" customHeight="1" x14ac:dyDescent="0.25">
      <c r="A27" s="1"/>
      <c r="B27" s="25"/>
      <c r="C27" s="25"/>
      <c r="D27" s="38" t="s">
        <v>27</v>
      </c>
      <c r="E27" s="39" t="s">
        <v>27</v>
      </c>
      <c r="F27" s="40" t="s">
        <v>63</v>
      </c>
      <c r="G27" s="41">
        <v>1890.3</v>
      </c>
      <c r="H27" s="41">
        <v>1890.3</v>
      </c>
      <c r="I27" s="41">
        <v>1890.3</v>
      </c>
      <c r="J27" s="41">
        <v>1890.3</v>
      </c>
      <c r="K27" s="42">
        <v>1</v>
      </c>
      <c r="L27" s="42">
        <v>1</v>
      </c>
      <c r="M27" s="43">
        <v>1890.3</v>
      </c>
      <c r="N27" s="43">
        <v>1890.3</v>
      </c>
      <c r="O27" s="43">
        <v>1890.3</v>
      </c>
      <c r="P27" s="43">
        <v>1890.3</v>
      </c>
      <c r="Q27" s="43">
        <v>0</v>
      </c>
      <c r="R27" s="43">
        <v>0</v>
      </c>
      <c r="S27" s="43">
        <v>0</v>
      </c>
      <c r="T27" s="43">
        <v>0</v>
      </c>
      <c r="U27" s="43">
        <v>0</v>
      </c>
      <c r="V27" s="43">
        <v>0</v>
      </c>
      <c r="W27" s="43">
        <v>0</v>
      </c>
      <c r="X27" s="43">
        <v>0</v>
      </c>
      <c r="Y27" s="44">
        <v>1890.3</v>
      </c>
      <c r="Z27" s="45">
        <v>1890.3</v>
      </c>
      <c r="AA27" s="45">
        <v>1890300</v>
      </c>
      <c r="AB27" s="46"/>
      <c r="AC27" s="47"/>
      <c r="AD27" s="47"/>
      <c r="AE27" s="48"/>
      <c r="AF27" s="25">
        <v>5</v>
      </c>
      <c r="AG27" s="25">
        <v>1</v>
      </c>
      <c r="AH27" s="25">
        <v>0</v>
      </c>
      <c r="AI27" s="25">
        <v>0</v>
      </c>
      <c r="AJ27" s="25"/>
      <c r="AK27" s="25"/>
      <c r="AL27" s="49"/>
      <c r="AM27" s="25"/>
      <c r="AN27" s="25"/>
      <c r="AO27" s="50"/>
      <c r="AP27" s="51"/>
      <c r="AQ27" s="52"/>
      <c r="AR27" s="50"/>
      <c r="AS27" s="3"/>
      <c r="AT27" s="3"/>
    </row>
    <row r="28" spans="1:46" ht="15" customHeight="1" x14ac:dyDescent="0.25">
      <c r="A28" s="1"/>
      <c r="B28" s="25"/>
      <c r="C28" s="25"/>
      <c r="D28" s="38" t="s">
        <v>52</v>
      </c>
      <c r="E28" s="39" t="s">
        <v>52</v>
      </c>
      <c r="F28" s="40" t="s">
        <v>63</v>
      </c>
      <c r="G28" s="41">
        <v>817.6001</v>
      </c>
      <c r="H28" s="41">
        <v>817.6</v>
      </c>
      <c r="I28" s="41">
        <v>817.6</v>
      </c>
      <c r="J28" s="41">
        <v>817.6</v>
      </c>
      <c r="K28" s="42">
        <v>0.99999987769081733</v>
      </c>
      <c r="L28" s="42">
        <v>1</v>
      </c>
      <c r="M28" s="43">
        <v>817.6</v>
      </c>
      <c r="N28" s="43">
        <v>817.6</v>
      </c>
      <c r="O28" s="43">
        <v>817.6</v>
      </c>
      <c r="P28" s="43">
        <v>817.6</v>
      </c>
      <c r="Q28" s="43">
        <v>0</v>
      </c>
      <c r="R28" s="43">
        <v>0</v>
      </c>
      <c r="S28" s="43">
        <v>0</v>
      </c>
      <c r="T28" s="43">
        <v>0</v>
      </c>
      <c r="U28" s="43">
        <v>0</v>
      </c>
      <c r="V28" s="43">
        <v>0</v>
      </c>
      <c r="W28" s="43">
        <v>0</v>
      </c>
      <c r="X28" s="43">
        <v>0</v>
      </c>
      <c r="Y28" s="44">
        <v>817.6</v>
      </c>
      <c r="Z28" s="45">
        <v>817.6</v>
      </c>
      <c r="AA28" s="45">
        <v>817600</v>
      </c>
      <c r="AB28" s="46"/>
      <c r="AC28" s="47"/>
      <c r="AD28" s="47"/>
      <c r="AE28" s="48"/>
      <c r="AF28" s="25">
        <v>5</v>
      </c>
      <c r="AG28" s="25">
        <v>1</v>
      </c>
      <c r="AH28" s="25">
        <v>0</v>
      </c>
      <c r="AI28" s="25">
        <v>0</v>
      </c>
      <c r="AJ28" s="25"/>
      <c r="AK28" s="25"/>
      <c r="AL28" s="49"/>
      <c r="AM28" s="25"/>
      <c r="AN28" s="25"/>
      <c r="AO28" s="50"/>
      <c r="AP28" s="51"/>
      <c r="AQ28" s="52"/>
      <c r="AR28" s="50"/>
      <c r="AS28" s="3"/>
      <c r="AT28" s="3"/>
    </row>
    <row r="29" spans="1:46" ht="15" customHeight="1" x14ac:dyDescent="0.25">
      <c r="A29" s="1"/>
      <c r="B29" s="25"/>
      <c r="C29" s="25"/>
      <c r="D29" s="38" t="s">
        <v>28</v>
      </c>
      <c r="E29" s="39" t="s">
        <v>28</v>
      </c>
      <c r="F29" s="40" t="s">
        <v>63</v>
      </c>
      <c r="G29" s="41">
        <v>800.6</v>
      </c>
      <c r="H29" s="41">
        <v>800.6</v>
      </c>
      <c r="I29" s="41">
        <v>800.6</v>
      </c>
      <c r="J29" s="41">
        <v>800.6</v>
      </c>
      <c r="K29" s="42">
        <v>1</v>
      </c>
      <c r="L29" s="42">
        <v>1</v>
      </c>
      <c r="M29" s="43">
        <v>800.6</v>
      </c>
      <c r="N29" s="43">
        <v>800.6</v>
      </c>
      <c r="O29" s="43">
        <v>800.6</v>
      </c>
      <c r="P29" s="43">
        <v>800.6</v>
      </c>
      <c r="Q29" s="43">
        <v>0</v>
      </c>
      <c r="R29" s="43">
        <v>0</v>
      </c>
      <c r="S29" s="43">
        <v>0</v>
      </c>
      <c r="T29" s="43">
        <v>0</v>
      </c>
      <c r="U29" s="43">
        <v>0</v>
      </c>
      <c r="V29" s="43">
        <v>0</v>
      </c>
      <c r="W29" s="43">
        <v>0</v>
      </c>
      <c r="X29" s="43">
        <v>0</v>
      </c>
      <c r="Y29" s="44">
        <v>800.6</v>
      </c>
      <c r="Z29" s="45">
        <v>800.6</v>
      </c>
      <c r="AA29" s="45">
        <v>800600</v>
      </c>
      <c r="AB29" s="46"/>
      <c r="AC29" s="47"/>
      <c r="AD29" s="47"/>
      <c r="AE29" s="48"/>
      <c r="AF29" s="25">
        <v>5</v>
      </c>
      <c r="AG29" s="25">
        <v>1</v>
      </c>
      <c r="AH29" s="25">
        <v>0</v>
      </c>
      <c r="AI29" s="25">
        <v>0</v>
      </c>
      <c r="AJ29" s="25"/>
      <c r="AK29" s="25"/>
      <c r="AL29" s="49"/>
      <c r="AM29" s="25"/>
      <c r="AN29" s="25"/>
      <c r="AO29" s="50"/>
      <c r="AP29" s="51"/>
      <c r="AQ29" s="52"/>
      <c r="AR29" s="50"/>
      <c r="AS29" s="3"/>
      <c r="AT29" s="3"/>
    </row>
    <row r="30" spans="1:46" ht="15" customHeight="1" x14ac:dyDescent="0.25">
      <c r="A30" s="1"/>
      <c r="B30" s="25"/>
      <c r="C30" s="25"/>
      <c r="D30" s="38" t="s">
        <v>43</v>
      </c>
      <c r="E30" s="39" t="s">
        <v>43</v>
      </c>
      <c r="F30" s="40"/>
      <c r="G30" s="41">
        <v>992.7</v>
      </c>
      <c r="H30" s="41">
        <v>992.7</v>
      </c>
      <c r="I30" s="41">
        <v>992.7</v>
      </c>
      <c r="J30" s="41">
        <v>992.7</v>
      </c>
      <c r="K30" s="42">
        <v>1</v>
      </c>
      <c r="L30" s="42">
        <v>1</v>
      </c>
      <c r="M30" s="43">
        <v>992.7</v>
      </c>
      <c r="N30" s="43">
        <v>992.7</v>
      </c>
      <c r="O30" s="43">
        <v>992.7</v>
      </c>
      <c r="P30" s="43">
        <v>992.7</v>
      </c>
      <c r="Q30" s="43">
        <v>0</v>
      </c>
      <c r="R30" s="43">
        <v>0</v>
      </c>
      <c r="S30" s="43">
        <v>0</v>
      </c>
      <c r="T30" s="43">
        <v>0</v>
      </c>
      <c r="U30" s="43">
        <v>0</v>
      </c>
      <c r="V30" s="43">
        <v>0</v>
      </c>
      <c r="W30" s="43">
        <v>0</v>
      </c>
      <c r="X30" s="43">
        <v>0</v>
      </c>
      <c r="Y30" s="44">
        <v>992.7</v>
      </c>
      <c r="Z30" s="45">
        <v>992.7</v>
      </c>
      <c r="AA30" s="45">
        <v>992700</v>
      </c>
      <c r="AB30" s="46"/>
      <c r="AC30" s="47"/>
      <c r="AD30" s="47"/>
      <c r="AE30" s="48"/>
      <c r="AF30" s="25">
        <v>5</v>
      </c>
      <c r="AG30" s="25">
        <v>1</v>
      </c>
      <c r="AH30" s="25">
        <v>0</v>
      </c>
      <c r="AI30" s="25">
        <v>0</v>
      </c>
      <c r="AJ30" s="25"/>
      <c r="AK30" s="25"/>
      <c r="AL30" s="49"/>
      <c r="AM30" s="25"/>
      <c r="AN30" s="25"/>
      <c r="AO30" s="50"/>
      <c r="AP30" s="51"/>
      <c r="AQ30" s="52"/>
      <c r="AR30" s="50"/>
      <c r="AS30" s="3"/>
      <c r="AT30" s="3"/>
    </row>
    <row r="31" spans="1:46" ht="15" customHeight="1" x14ac:dyDescent="0.25">
      <c r="A31" s="1"/>
      <c r="B31" s="25"/>
      <c r="C31" s="25"/>
      <c r="D31" s="38" t="s">
        <v>44</v>
      </c>
      <c r="E31" s="39" t="s">
        <v>44</v>
      </c>
      <c r="F31" s="40" t="s">
        <v>63</v>
      </c>
      <c r="G31" s="41">
        <v>1401.5</v>
      </c>
      <c r="H31" s="41">
        <v>1401.5</v>
      </c>
      <c r="I31" s="41">
        <v>1401.5</v>
      </c>
      <c r="J31" s="41">
        <v>1401.5</v>
      </c>
      <c r="K31" s="42">
        <v>1</v>
      </c>
      <c r="L31" s="42">
        <v>1</v>
      </c>
      <c r="M31" s="43">
        <v>1401.5</v>
      </c>
      <c r="N31" s="43">
        <v>1401.5</v>
      </c>
      <c r="O31" s="43">
        <v>1401.5</v>
      </c>
      <c r="P31" s="43">
        <v>1401.5</v>
      </c>
      <c r="Q31" s="43">
        <v>0</v>
      </c>
      <c r="R31" s="43">
        <v>0</v>
      </c>
      <c r="S31" s="43">
        <v>0</v>
      </c>
      <c r="T31" s="43">
        <v>0</v>
      </c>
      <c r="U31" s="43">
        <v>0</v>
      </c>
      <c r="V31" s="43">
        <v>0</v>
      </c>
      <c r="W31" s="43">
        <v>0</v>
      </c>
      <c r="X31" s="43">
        <v>0</v>
      </c>
      <c r="Y31" s="44">
        <v>1401.5</v>
      </c>
      <c r="Z31" s="45">
        <v>1401.5</v>
      </c>
      <c r="AA31" s="45">
        <v>1401500</v>
      </c>
      <c r="AB31" s="46"/>
      <c r="AC31" s="47"/>
      <c r="AD31" s="47"/>
      <c r="AE31" s="48"/>
      <c r="AF31" s="25">
        <v>5</v>
      </c>
      <c r="AG31" s="25">
        <v>1</v>
      </c>
      <c r="AH31" s="25">
        <v>0</v>
      </c>
      <c r="AI31" s="25">
        <v>0</v>
      </c>
      <c r="AJ31" s="25"/>
      <c r="AK31" s="25"/>
      <c r="AL31" s="49"/>
      <c r="AM31" s="25"/>
      <c r="AN31" s="25"/>
      <c r="AO31" s="50"/>
      <c r="AP31" s="51"/>
      <c r="AQ31" s="52"/>
      <c r="AR31" s="50"/>
      <c r="AS31" s="3"/>
      <c r="AT31" s="3"/>
    </row>
    <row r="32" spans="1:46" ht="15" customHeight="1" x14ac:dyDescent="0.25">
      <c r="A32" s="1"/>
      <c r="B32" s="25"/>
      <c r="C32" s="25"/>
      <c r="D32" s="38" t="s">
        <v>45</v>
      </c>
      <c r="E32" s="39" t="s">
        <v>45</v>
      </c>
      <c r="F32" s="40"/>
      <c r="G32" s="41">
        <v>741.4</v>
      </c>
      <c r="H32" s="41">
        <v>741.4</v>
      </c>
      <c r="I32" s="41">
        <v>741.4</v>
      </c>
      <c r="J32" s="41">
        <v>741.4</v>
      </c>
      <c r="K32" s="42">
        <v>1</v>
      </c>
      <c r="L32" s="42">
        <v>1</v>
      </c>
      <c r="M32" s="43">
        <v>741.4</v>
      </c>
      <c r="N32" s="43">
        <v>741.4</v>
      </c>
      <c r="O32" s="43">
        <v>741.4</v>
      </c>
      <c r="P32" s="43">
        <v>741.4</v>
      </c>
      <c r="Q32" s="43">
        <v>0</v>
      </c>
      <c r="R32" s="43">
        <v>0</v>
      </c>
      <c r="S32" s="43">
        <v>0</v>
      </c>
      <c r="T32" s="43">
        <v>0</v>
      </c>
      <c r="U32" s="43">
        <v>0</v>
      </c>
      <c r="V32" s="43">
        <v>0</v>
      </c>
      <c r="W32" s="43">
        <v>0</v>
      </c>
      <c r="X32" s="43">
        <v>0</v>
      </c>
      <c r="Y32" s="44">
        <v>741.4</v>
      </c>
      <c r="Z32" s="45">
        <v>741.4</v>
      </c>
      <c r="AA32" s="45">
        <v>741400</v>
      </c>
      <c r="AB32" s="46"/>
      <c r="AC32" s="47"/>
      <c r="AD32" s="47"/>
      <c r="AE32" s="48"/>
      <c r="AF32" s="25">
        <v>5</v>
      </c>
      <c r="AG32" s="25">
        <v>1</v>
      </c>
      <c r="AH32" s="25">
        <v>0</v>
      </c>
      <c r="AI32" s="25">
        <v>0</v>
      </c>
      <c r="AJ32" s="25"/>
      <c r="AK32" s="25"/>
      <c r="AL32" s="49"/>
      <c r="AM32" s="25"/>
      <c r="AN32" s="25"/>
      <c r="AO32" s="50"/>
      <c r="AP32" s="51"/>
      <c r="AQ32" s="52"/>
      <c r="AR32" s="50"/>
      <c r="AS32" s="3"/>
      <c r="AT32" s="3"/>
    </row>
    <row r="33" spans="1:46" ht="15" customHeight="1" x14ac:dyDescent="0.25">
      <c r="A33" s="1"/>
      <c r="B33" s="25"/>
      <c r="C33" s="25"/>
      <c r="D33" s="38" t="s">
        <v>53</v>
      </c>
      <c r="E33" s="39" t="s">
        <v>53</v>
      </c>
      <c r="F33" s="40"/>
      <c r="G33" s="41">
        <v>980.2</v>
      </c>
      <c r="H33" s="41">
        <v>980.2</v>
      </c>
      <c r="I33" s="41">
        <v>980.2</v>
      </c>
      <c r="J33" s="41">
        <v>980.2</v>
      </c>
      <c r="K33" s="42">
        <v>1</v>
      </c>
      <c r="L33" s="42">
        <v>1</v>
      </c>
      <c r="M33" s="43">
        <v>980.2</v>
      </c>
      <c r="N33" s="43">
        <v>980.2</v>
      </c>
      <c r="O33" s="43">
        <v>980.2</v>
      </c>
      <c r="P33" s="43">
        <v>980.2</v>
      </c>
      <c r="Q33" s="43">
        <v>0</v>
      </c>
      <c r="R33" s="43">
        <v>0</v>
      </c>
      <c r="S33" s="43">
        <v>0</v>
      </c>
      <c r="T33" s="43">
        <v>0</v>
      </c>
      <c r="U33" s="43">
        <v>0</v>
      </c>
      <c r="V33" s="43">
        <v>0</v>
      </c>
      <c r="W33" s="43">
        <v>0</v>
      </c>
      <c r="X33" s="43">
        <v>0</v>
      </c>
      <c r="Y33" s="44">
        <v>980.2</v>
      </c>
      <c r="Z33" s="45">
        <v>980.2</v>
      </c>
      <c r="AA33" s="45">
        <v>980200</v>
      </c>
      <c r="AB33" s="46"/>
      <c r="AC33" s="47"/>
      <c r="AD33" s="47"/>
      <c r="AE33" s="48"/>
      <c r="AF33" s="25">
        <v>5</v>
      </c>
      <c r="AG33" s="25">
        <v>1</v>
      </c>
      <c r="AH33" s="25">
        <v>0</v>
      </c>
      <c r="AI33" s="25">
        <v>0</v>
      </c>
      <c r="AJ33" s="25"/>
      <c r="AK33" s="25"/>
      <c r="AL33" s="49"/>
      <c r="AM33" s="25"/>
      <c r="AN33" s="25"/>
      <c r="AO33" s="50"/>
      <c r="AP33" s="51"/>
      <c r="AQ33" s="52"/>
      <c r="AR33" s="50"/>
      <c r="AS33" s="3"/>
      <c r="AT33" s="3"/>
    </row>
    <row r="34" spans="1:46" ht="15" customHeight="1" x14ac:dyDescent="0.25">
      <c r="A34" s="1"/>
      <c r="B34" s="25"/>
      <c r="C34" s="25"/>
      <c r="D34" s="38" t="s">
        <v>46</v>
      </c>
      <c r="E34" s="39" t="s">
        <v>46</v>
      </c>
      <c r="F34" s="40"/>
      <c r="G34" s="41">
        <v>4385</v>
      </c>
      <c r="H34" s="41">
        <v>4385</v>
      </c>
      <c r="I34" s="41">
        <v>4385</v>
      </c>
      <c r="J34" s="41">
        <v>4385</v>
      </c>
      <c r="K34" s="42">
        <v>1</v>
      </c>
      <c r="L34" s="42">
        <v>1</v>
      </c>
      <c r="M34" s="43">
        <v>4385</v>
      </c>
      <c r="N34" s="43">
        <v>4385</v>
      </c>
      <c r="O34" s="43">
        <v>4385</v>
      </c>
      <c r="P34" s="43">
        <v>4385</v>
      </c>
      <c r="Q34" s="43">
        <v>0</v>
      </c>
      <c r="R34" s="43">
        <v>0</v>
      </c>
      <c r="S34" s="43">
        <v>0</v>
      </c>
      <c r="T34" s="43">
        <v>0</v>
      </c>
      <c r="U34" s="43">
        <v>0</v>
      </c>
      <c r="V34" s="43">
        <v>0</v>
      </c>
      <c r="W34" s="43">
        <v>0</v>
      </c>
      <c r="X34" s="43">
        <v>0</v>
      </c>
      <c r="Y34" s="44">
        <v>4385</v>
      </c>
      <c r="Z34" s="45">
        <v>4385</v>
      </c>
      <c r="AA34" s="45">
        <v>4385000</v>
      </c>
      <c r="AB34" s="46"/>
      <c r="AC34" s="47"/>
      <c r="AD34" s="47"/>
      <c r="AE34" s="48"/>
      <c r="AF34" s="25">
        <v>5</v>
      </c>
      <c r="AG34" s="25">
        <v>1</v>
      </c>
      <c r="AH34" s="25">
        <v>0</v>
      </c>
      <c r="AI34" s="25">
        <v>0</v>
      </c>
      <c r="AJ34" s="25"/>
      <c r="AK34" s="25"/>
      <c r="AL34" s="49"/>
      <c r="AM34" s="25"/>
      <c r="AN34" s="25"/>
      <c r="AO34" s="50"/>
      <c r="AP34" s="51"/>
      <c r="AQ34" s="52"/>
      <c r="AR34" s="50"/>
      <c r="AS34" s="3"/>
      <c r="AT34" s="3"/>
    </row>
    <row r="35" spans="1:46" ht="15" customHeight="1" x14ac:dyDescent="0.25">
      <c r="A35" s="1"/>
      <c r="B35" s="25"/>
      <c r="C35" s="25"/>
      <c r="D35" s="38" t="s">
        <v>29</v>
      </c>
      <c r="E35" s="39" t="s">
        <v>29</v>
      </c>
      <c r="F35" s="40"/>
      <c r="G35" s="41">
        <v>1860.2</v>
      </c>
      <c r="H35" s="41">
        <v>1860.2</v>
      </c>
      <c r="I35" s="41">
        <v>1860.2</v>
      </c>
      <c r="J35" s="41">
        <v>1860.2</v>
      </c>
      <c r="K35" s="42">
        <v>1</v>
      </c>
      <c r="L35" s="42">
        <v>1</v>
      </c>
      <c r="M35" s="43">
        <v>1860.2</v>
      </c>
      <c r="N35" s="43">
        <v>1860.2</v>
      </c>
      <c r="O35" s="43">
        <v>1860.2</v>
      </c>
      <c r="P35" s="43">
        <v>1860.2</v>
      </c>
      <c r="Q35" s="43">
        <v>0</v>
      </c>
      <c r="R35" s="43">
        <v>0</v>
      </c>
      <c r="S35" s="43">
        <v>0</v>
      </c>
      <c r="T35" s="43">
        <v>0</v>
      </c>
      <c r="U35" s="43">
        <v>0</v>
      </c>
      <c r="V35" s="43">
        <v>0</v>
      </c>
      <c r="W35" s="43">
        <v>0</v>
      </c>
      <c r="X35" s="43">
        <v>0</v>
      </c>
      <c r="Y35" s="44">
        <v>1860.2</v>
      </c>
      <c r="Z35" s="45">
        <v>1860.2</v>
      </c>
      <c r="AA35" s="45">
        <v>1860200</v>
      </c>
      <c r="AB35" s="46"/>
      <c r="AC35" s="47"/>
      <c r="AD35" s="47"/>
      <c r="AE35" s="48"/>
      <c r="AF35" s="25">
        <v>5</v>
      </c>
      <c r="AG35" s="25">
        <v>1</v>
      </c>
      <c r="AH35" s="25">
        <v>0</v>
      </c>
      <c r="AI35" s="25">
        <v>0</v>
      </c>
      <c r="AJ35" s="25"/>
      <c r="AK35" s="25"/>
      <c r="AL35" s="49"/>
      <c r="AM35" s="25"/>
      <c r="AN35" s="25"/>
      <c r="AO35" s="50"/>
      <c r="AP35" s="51"/>
      <c r="AQ35" s="52"/>
      <c r="AR35" s="50"/>
      <c r="AS35" s="3"/>
      <c r="AT35" s="3"/>
    </row>
    <row r="36" spans="1:46" ht="15" customHeight="1" x14ac:dyDescent="0.25">
      <c r="A36" s="1"/>
      <c r="B36" s="25"/>
      <c r="C36" s="25"/>
      <c r="D36" s="38" t="s">
        <v>66</v>
      </c>
      <c r="E36" s="39" t="s">
        <v>66</v>
      </c>
      <c r="F36" s="40" t="s">
        <v>63</v>
      </c>
      <c r="G36" s="41">
        <v>2011.2</v>
      </c>
      <c r="H36" s="41">
        <v>2011.2</v>
      </c>
      <c r="I36" s="41">
        <v>2011.2</v>
      </c>
      <c r="J36" s="41">
        <v>2011.2</v>
      </c>
      <c r="K36" s="42">
        <v>1</v>
      </c>
      <c r="L36" s="42">
        <v>1</v>
      </c>
      <c r="M36" s="43">
        <v>2011.2</v>
      </c>
      <c r="N36" s="43">
        <v>2011.2</v>
      </c>
      <c r="O36" s="43">
        <v>2011.2</v>
      </c>
      <c r="P36" s="43">
        <v>2011.2</v>
      </c>
      <c r="Q36" s="43">
        <v>0</v>
      </c>
      <c r="R36" s="43">
        <v>0</v>
      </c>
      <c r="S36" s="43">
        <v>0</v>
      </c>
      <c r="T36" s="43">
        <v>0</v>
      </c>
      <c r="U36" s="43">
        <v>0</v>
      </c>
      <c r="V36" s="43">
        <v>0</v>
      </c>
      <c r="W36" s="43">
        <v>0</v>
      </c>
      <c r="X36" s="43">
        <v>0</v>
      </c>
      <c r="Y36" s="44">
        <v>2011.2</v>
      </c>
      <c r="Z36" s="45">
        <v>2011.2</v>
      </c>
      <c r="AA36" s="45">
        <v>2011200</v>
      </c>
      <c r="AB36" s="46"/>
      <c r="AC36" s="47"/>
      <c r="AD36" s="47"/>
      <c r="AE36" s="48"/>
      <c r="AF36" s="25">
        <v>5</v>
      </c>
      <c r="AG36" s="25">
        <v>1</v>
      </c>
      <c r="AH36" s="25">
        <v>0</v>
      </c>
      <c r="AI36" s="25">
        <v>0</v>
      </c>
      <c r="AJ36" s="25"/>
      <c r="AK36" s="25"/>
      <c r="AL36" s="49"/>
      <c r="AM36" s="25"/>
      <c r="AN36" s="25"/>
      <c r="AO36" s="50"/>
      <c r="AP36" s="51"/>
      <c r="AQ36" s="52"/>
      <c r="AR36" s="50"/>
      <c r="AS36" s="3"/>
      <c r="AT36" s="3"/>
    </row>
    <row r="37" spans="1:46" ht="15" customHeight="1" x14ac:dyDescent="0.25">
      <c r="A37" s="1"/>
      <c r="B37" s="25"/>
      <c r="C37" s="25"/>
      <c r="D37" s="38" t="s">
        <v>67</v>
      </c>
      <c r="E37" s="39" t="s">
        <v>67</v>
      </c>
      <c r="F37" s="40"/>
      <c r="G37" s="41">
        <v>1638.6</v>
      </c>
      <c r="H37" s="41">
        <v>1638.6</v>
      </c>
      <c r="I37" s="41">
        <v>1638.6</v>
      </c>
      <c r="J37" s="41">
        <v>1635.4</v>
      </c>
      <c r="K37" s="42">
        <v>0.99804711338947893</v>
      </c>
      <c r="L37" s="42">
        <v>0.99804711338947893</v>
      </c>
      <c r="M37" s="43">
        <v>1638.6</v>
      </c>
      <c r="N37" s="43">
        <v>1638.6</v>
      </c>
      <c r="O37" s="43">
        <v>1638.6</v>
      </c>
      <c r="P37" s="43">
        <v>1635.4</v>
      </c>
      <c r="Q37" s="43">
        <v>0</v>
      </c>
      <c r="R37" s="43">
        <v>0</v>
      </c>
      <c r="S37" s="43">
        <v>0</v>
      </c>
      <c r="T37" s="43">
        <v>0</v>
      </c>
      <c r="U37" s="43">
        <v>0</v>
      </c>
      <c r="V37" s="43">
        <v>0</v>
      </c>
      <c r="W37" s="43">
        <v>0</v>
      </c>
      <c r="X37" s="43">
        <v>0</v>
      </c>
      <c r="Y37" s="44">
        <v>1638.6</v>
      </c>
      <c r="Z37" s="45">
        <v>1635.4</v>
      </c>
      <c r="AA37" s="45">
        <v>1638600</v>
      </c>
      <c r="AB37" s="46"/>
      <c r="AC37" s="47"/>
      <c r="AD37" s="47"/>
      <c r="AE37" s="48"/>
      <c r="AF37" s="25">
        <v>5</v>
      </c>
      <c r="AG37" s="25">
        <v>1</v>
      </c>
      <c r="AH37" s="25">
        <v>0</v>
      </c>
      <c r="AI37" s="25">
        <v>0</v>
      </c>
      <c r="AJ37" s="25"/>
      <c r="AK37" s="25"/>
      <c r="AL37" s="49"/>
      <c r="AM37" s="25"/>
      <c r="AN37" s="25"/>
      <c r="AO37" s="50"/>
      <c r="AP37" s="51"/>
      <c r="AQ37" s="52"/>
      <c r="AR37" s="50"/>
      <c r="AS37" s="3"/>
      <c r="AT37" s="3"/>
    </row>
    <row r="38" spans="1:46" ht="15" customHeight="1" x14ac:dyDescent="0.25">
      <c r="A38" s="1"/>
      <c r="B38" s="25"/>
      <c r="C38" s="25"/>
      <c r="D38" s="38" t="s">
        <v>54</v>
      </c>
      <c r="E38" s="39" t="s">
        <v>54</v>
      </c>
      <c r="F38" s="40" t="s">
        <v>63</v>
      </c>
      <c r="G38" s="41">
        <v>2738.7</v>
      </c>
      <c r="H38" s="41">
        <v>2738.7</v>
      </c>
      <c r="I38" s="41">
        <v>2738.7</v>
      </c>
      <c r="J38" s="41">
        <v>2738.7</v>
      </c>
      <c r="K38" s="42">
        <v>1</v>
      </c>
      <c r="L38" s="42">
        <v>1</v>
      </c>
      <c r="M38" s="43">
        <v>0</v>
      </c>
      <c r="N38" s="43">
        <v>0</v>
      </c>
      <c r="O38" s="43">
        <v>0</v>
      </c>
      <c r="P38" s="43">
        <v>0</v>
      </c>
      <c r="Q38" s="43">
        <v>2738.7</v>
      </c>
      <c r="R38" s="43">
        <v>2738.7</v>
      </c>
      <c r="S38" s="43">
        <v>2738.7</v>
      </c>
      <c r="T38" s="43">
        <v>2738.7</v>
      </c>
      <c r="U38" s="43">
        <v>0</v>
      </c>
      <c r="V38" s="43">
        <v>0</v>
      </c>
      <c r="W38" s="43">
        <v>0</v>
      </c>
      <c r="X38" s="43">
        <v>0</v>
      </c>
      <c r="Y38" s="44">
        <v>2738.7</v>
      </c>
      <c r="Z38" s="45">
        <v>2738.7</v>
      </c>
      <c r="AA38" s="45">
        <v>2738700</v>
      </c>
      <c r="AB38" s="46"/>
      <c r="AC38" s="47"/>
      <c r="AD38" s="47"/>
      <c r="AE38" s="48"/>
      <c r="AF38" s="25">
        <v>4</v>
      </c>
      <c r="AG38" s="25">
        <v>0</v>
      </c>
      <c r="AH38" s="25">
        <v>0</v>
      </c>
      <c r="AI38" s="25">
        <v>1</v>
      </c>
      <c r="AJ38" s="25"/>
      <c r="AK38" s="25"/>
      <c r="AL38" s="49"/>
      <c r="AM38" s="25"/>
      <c r="AN38" s="25"/>
      <c r="AO38" s="50"/>
      <c r="AP38" s="51"/>
      <c r="AQ38" s="52"/>
      <c r="AR38" s="50"/>
      <c r="AS38" s="3"/>
      <c r="AT38" s="3"/>
    </row>
    <row r="39" spans="1:46" ht="15" customHeight="1" x14ac:dyDescent="0.25">
      <c r="A39" s="1"/>
      <c r="B39" s="25"/>
      <c r="C39" s="25"/>
      <c r="D39" s="38" t="s">
        <v>30</v>
      </c>
      <c r="E39" s="39" t="s">
        <v>30</v>
      </c>
      <c r="F39" s="40" t="s">
        <v>63</v>
      </c>
      <c r="G39" s="41">
        <v>1521.5</v>
      </c>
      <c r="H39" s="41">
        <v>1521.5</v>
      </c>
      <c r="I39" s="41">
        <v>1521.5</v>
      </c>
      <c r="J39" s="41">
        <v>1521.5</v>
      </c>
      <c r="K39" s="42">
        <v>1</v>
      </c>
      <c r="L39" s="42">
        <v>1</v>
      </c>
      <c r="M39" s="43">
        <v>0</v>
      </c>
      <c r="N39" s="43">
        <v>0</v>
      </c>
      <c r="O39" s="43">
        <v>0</v>
      </c>
      <c r="P39" s="43">
        <v>0</v>
      </c>
      <c r="Q39" s="43">
        <v>1521.5</v>
      </c>
      <c r="R39" s="43">
        <v>1521.5</v>
      </c>
      <c r="S39" s="43">
        <v>1521.5</v>
      </c>
      <c r="T39" s="43">
        <v>1521.5</v>
      </c>
      <c r="U39" s="43">
        <v>0</v>
      </c>
      <c r="V39" s="43">
        <v>0</v>
      </c>
      <c r="W39" s="43">
        <v>0</v>
      </c>
      <c r="X39" s="43">
        <v>0</v>
      </c>
      <c r="Y39" s="44">
        <v>1521.5</v>
      </c>
      <c r="Z39" s="45">
        <v>1521.5</v>
      </c>
      <c r="AA39" s="45">
        <v>1521500</v>
      </c>
      <c r="AB39" s="46"/>
      <c r="AC39" s="47"/>
      <c r="AD39" s="47"/>
      <c r="AE39" s="48"/>
      <c r="AF39" s="25">
        <v>4</v>
      </c>
      <c r="AG39" s="25">
        <v>0</v>
      </c>
      <c r="AH39" s="25">
        <v>0</v>
      </c>
      <c r="AI39" s="25">
        <v>1</v>
      </c>
      <c r="AJ39" s="25"/>
      <c r="AK39" s="25"/>
      <c r="AL39" s="49"/>
      <c r="AM39" s="25"/>
      <c r="AN39" s="25"/>
      <c r="AO39" s="50"/>
      <c r="AP39" s="51"/>
      <c r="AQ39" s="52"/>
      <c r="AR39" s="50"/>
      <c r="AS39" s="3"/>
      <c r="AT39" s="3"/>
    </row>
    <row r="40" spans="1:46" ht="15" customHeight="1" x14ac:dyDescent="0.25">
      <c r="A40" s="1"/>
      <c r="B40" s="25"/>
      <c r="C40" s="25"/>
      <c r="D40" s="38" t="s">
        <v>55</v>
      </c>
      <c r="E40" s="39" t="s">
        <v>55</v>
      </c>
      <c r="F40" s="40" t="s">
        <v>63</v>
      </c>
      <c r="G40" s="41">
        <v>846.7</v>
      </c>
      <c r="H40" s="41">
        <v>846.7</v>
      </c>
      <c r="I40" s="41">
        <v>846.7</v>
      </c>
      <c r="J40" s="41">
        <v>846.7</v>
      </c>
      <c r="K40" s="42">
        <v>1</v>
      </c>
      <c r="L40" s="42">
        <v>1</v>
      </c>
      <c r="M40" s="43">
        <v>0</v>
      </c>
      <c r="N40" s="43">
        <v>0</v>
      </c>
      <c r="O40" s="43">
        <v>0</v>
      </c>
      <c r="P40" s="43">
        <v>0</v>
      </c>
      <c r="Q40" s="43">
        <v>846.7</v>
      </c>
      <c r="R40" s="43">
        <v>846.7</v>
      </c>
      <c r="S40" s="43">
        <v>846.7</v>
      </c>
      <c r="T40" s="43">
        <v>846.7</v>
      </c>
      <c r="U40" s="43">
        <v>0</v>
      </c>
      <c r="V40" s="43">
        <v>0</v>
      </c>
      <c r="W40" s="43">
        <v>0</v>
      </c>
      <c r="X40" s="43">
        <v>0</v>
      </c>
      <c r="Y40" s="44">
        <v>846.7</v>
      </c>
      <c r="Z40" s="45">
        <v>846.7</v>
      </c>
      <c r="AA40" s="45">
        <v>846700</v>
      </c>
      <c r="AB40" s="46"/>
      <c r="AC40" s="47"/>
      <c r="AD40" s="47"/>
      <c r="AE40" s="48"/>
      <c r="AF40" s="25">
        <v>4</v>
      </c>
      <c r="AG40" s="25">
        <v>0</v>
      </c>
      <c r="AH40" s="25">
        <v>0</v>
      </c>
      <c r="AI40" s="25">
        <v>1</v>
      </c>
      <c r="AJ40" s="25"/>
      <c r="AK40" s="25"/>
      <c r="AL40" s="49"/>
      <c r="AM40" s="25"/>
      <c r="AN40" s="25"/>
      <c r="AO40" s="50"/>
      <c r="AP40" s="51"/>
      <c r="AQ40" s="52"/>
      <c r="AR40" s="50"/>
      <c r="AS40" s="3"/>
      <c r="AT40" s="3"/>
    </row>
    <row r="41" spans="1:46" ht="15" customHeight="1" x14ac:dyDescent="0.25">
      <c r="A41" s="1"/>
      <c r="B41" s="25"/>
      <c r="C41" s="25"/>
      <c r="D41" s="38" t="s">
        <v>56</v>
      </c>
      <c r="E41" s="39" t="s">
        <v>56</v>
      </c>
      <c r="F41" s="40" t="s">
        <v>63</v>
      </c>
      <c r="G41" s="41">
        <v>903.1</v>
      </c>
      <c r="H41" s="41">
        <v>903.1</v>
      </c>
      <c r="I41" s="41">
        <v>903.1</v>
      </c>
      <c r="J41" s="41">
        <v>903.1</v>
      </c>
      <c r="K41" s="42">
        <v>1</v>
      </c>
      <c r="L41" s="42">
        <v>1</v>
      </c>
      <c r="M41" s="43">
        <v>0</v>
      </c>
      <c r="N41" s="43">
        <v>0</v>
      </c>
      <c r="O41" s="43">
        <v>0</v>
      </c>
      <c r="P41" s="43">
        <v>0</v>
      </c>
      <c r="Q41" s="43">
        <v>903.1</v>
      </c>
      <c r="R41" s="43">
        <v>903.1</v>
      </c>
      <c r="S41" s="43">
        <v>903.1</v>
      </c>
      <c r="T41" s="43">
        <v>903</v>
      </c>
      <c r="U41" s="43">
        <v>0</v>
      </c>
      <c r="V41" s="43">
        <v>0</v>
      </c>
      <c r="W41" s="43">
        <v>0</v>
      </c>
      <c r="X41" s="43">
        <v>0</v>
      </c>
      <c r="Y41" s="44">
        <v>903.1</v>
      </c>
      <c r="Z41" s="45">
        <v>903.1</v>
      </c>
      <c r="AA41" s="45">
        <v>903100</v>
      </c>
      <c r="AB41" s="46"/>
      <c r="AC41" s="47"/>
      <c r="AD41" s="47"/>
      <c r="AE41" s="48"/>
      <c r="AF41" s="25">
        <v>4</v>
      </c>
      <c r="AG41" s="25">
        <v>0</v>
      </c>
      <c r="AH41" s="25">
        <v>0</v>
      </c>
      <c r="AI41" s="25">
        <v>1</v>
      </c>
      <c r="AJ41" s="25"/>
      <c r="AK41" s="25"/>
      <c r="AL41" s="49"/>
      <c r="AM41" s="25"/>
      <c r="AN41" s="25"/>
      <c r="AO41" s="50"/>
      <c r="AP41" s="51"/>
      <c r="AQ41" s="52"/>
      <c r="AR41" s="50"/>
      <c r="AS41" s="3"/>
      <c r="AT41" s="3"/>
    </row>
    <row r="42" spans="1:46" ht="15" customHeight="1" x14ac:dyDescent="0.25">
      <c r="A42" s="1"/>
      <c r="B42" s="25"/>
      <c r="C42" s="25"/>
      <c r="D42" s="38" t="s">
        <v>31</v>
      </c>
      <c r="E42" s="39" t="s">
        <v>31</v>
      </c>
      <c r="F42" s="40"/>
      <c r="G42" s="41">
        <v>13997.8</v>
      </c>
      <c r="H42" s="41">
        <v>13997.8</v>
      </c>
      <c r="I42" s="41">
        <v>13997.8</v>
      </c>
      <c r="J42" s="41">
        <v>13997.8</v>
      </c>
      <c r="K42" s="42">
        <v>1</v>
      </c>
      <c r="L42" s="42">
        <v>1</v>
      </c>
      <c r="M42" s="43">
        <v>0</v>
      </c>
      <c r="N42" s="43">
        <v>0</v>
      </c>
      <c r="O42" s="43">
        <v>0</v>
      </c>
      <c r="P42" s="43">
        <v>0</v>
      </c>
      <c r="Q42" s="43">
        <v>13997.8</v>
      </c>
      <c r="R42" s="43">
        <v>13997.8</v>
      </c>
      <c r="S42" s="43">
        <v>13997.8</v>
      </c>
      <c r="T42" s="43">
        <v>13997.8</v>
      </c>
      <c r="U42" s="43">
        <v>0</v>
      </c>
      <c r="V42" s="43">
        <v>0</v>
      </c>
      <c r="W42" s="43">
        <v>0</v>
      </c>
      <c r="X42" s="43">
        <v>0</v>
      </c>
      <c r="Y42" s="44">
        <v>13997.8</v>
      </c>
      <c r="Z42" s="45">
        <v>13997.8</v>
      </c>
      <c r="AA42" s="45">
        <v>13997800</v>
      </c>
      <c r="AB42" s="46"/>
      <c r="AC42" s="47"/>
      <c r="AD42" s="47"/>
      <c r="AE42" s="48"/>
      <c r="AF42" s="25">
        <v>4</v>
      </c>
      <c r="AG42" s="25">
        <v>0</v>
      </c>
      <c r="AH42" s="25">
        <v>0</v>
      </c>
      <c r="AI42" s="25">
        <v>1</v>
      </c>
      <c r="AJ42" s="25"/>
      <c r="AK42" s="25"/>
      <c r="AL42" s="49"/>
      <c r="AM42" s="25"/>
      <c r="AN42" s="25"/>
      <c r="AO42" s="50"/>
      <c r="AP42" s="51"/>
      <c r="AQ42" s="52"/>
      <c r="AR42" s="50"/>
      <c r="AS42" s="3"/>
      <c r="AT42" s="3"/>
    </row>
    <row r="43" spans="1:46" ht="12.75" hidden="1" customHeight="1" x14ac:dyDescent="0.25">
      <c r="A43" s="1"/>
      <c r="B43" s="3"/>
      <c r="C43" s="3"/>
      <c r="D43" s="13"/>
      <c r="E43" s="14"/>
      <c r="F43" s="14"/>
      <c r="G43" s="14">
        <v>75286.399999999994</v>
      </c>
      <c r="H43" s="14">
        <v>75286.399999999994</v>
      </c>
      <c r="I43" s="14">
        <v>75286.399999999994</v>
      </c>
      <c r="J43" s="14">
        <v>75270.3</v>
      </c>
      <c r="K43" s="15">
        <v>0.99978614995537052</v>
      </c>
      <c r="L43" s="15">
        <v>0.99978614995537052</v>
      </c>
      <c r="M43" s="16">
        <v>55278.6</v>
      </c>
      <c r="N43" s="16">
        <v>55278.6</v>
      </c>
      <c r="O43" s="16">
        <v>55278.6</v>
      </c>
      <c r="P43" s="16">
        <v>55262.5</v>
      </c>
      <c r="Q43" s="16">
        <v>20007.8</v>
      </c>
      <c r="R43" s="16">
        <v>20007.8</v>
      </c>
      <c r="S43" s="16">
        <v>20007.8</v>
      </c>
      <c r="T43" s="16">
        <v>20007.7</v>
      </c>
      <c r="U43" s="16">
        <v>0</v>
      </c>
      <c r="V43" s="16">
        <v>0</v>
      </c>
      <c r="W43" s="16">
        <v>0</v>
      </c>
      <c r="X43" s="16">
        <v>0</v>
      </c>
      <c r="Y43" s="3">
        <v>75286.399999999994</v>
      </c>
      <c r="Z43" s="3">
        <v>75270.3</v>
      </c>
      <c r="AA43" s="3">
        <v>75286400</v>
      </c>
      <c r="AB43" s="1"/>
      <c r="AC43" s="3"/>
      <c r="AD43" s="3"/>
      <c r="AE43" s="3"/>
      <c r="AF43" s="3">
        <v>5</v>
      </c>
      <c r="AG43" s="3">
        <v>1</v>
      </c>
      <c r="AH43" s="3">
        <v>0</v>
      </c>
      <c r="AI43" s="3">
        <v>1</v>
      </c>
      <c r="AJ43" s="3" t="s">
        <v>65</v>
      </c>
      <c r="AK43" s="3">
        <v>15</v>
      </c>
      <c r="AL43" s="3">
        <v>6</v>
      </c>
      <c r="AM43" s="3" t="s">
        <v>8</v>
      </c>
      <c r="AN43" s="3" t="s">
        <v>9</v>
      </c>
      <c r="AO43" s="3"/>
      <c r="AP43" s="3"/>
      <c r="AQ43" s="3"/>
      <c r="AR43" s="3"/>
      <c r="AS43" s="3"/>
      <c r="AT43" s="3"/>
    </row>
    <row r="44" spans="1:46" ht="17.25" customHeight="1" x14ac:dyDescent="0.25">
      <c r="A44" s="17"/>
      <c r="B44" s="16"/>
      <c r="C44" s="16"/>
      <c r="D44" s="18"/>
      <c r="E44" s="19" t="s">
        <v>10</v>
      </c>
      <c r="F44" s="20"/>
      <c r="G44" s="21">
        <v>75286.399999999994</v>
      </c>
      <c r="H44" s="21">
        <v>75286.399999999994</v>
      </c>
      <c r="I44" s="21">
        <v>75286.399999999994</v>
      </c>
      <c r="J44" s="21">
        <v>75270.3</v>
      </c>
      <c r="K44" s="22">
        <v>0.99978614995537052</v>
      </c>
      <c r="L44" s="23">
        <v>0.99978614995537052</v>
      </c>
      <c r="M44" s="24"/>
      <c r="N44" s="24"/>
      <c r="O44" s="24"/>
      <c r="P44" s="24"/>
      <c r="Q44" s="24"/>
      <c r="R44" s="24"/>
      <c r="S44" s="24"/>
      <c r="T44" s="24"/>
      <c r="U44" s="24"/>
      <c r="V44" s="24"/>
      <c r="W44" s="24"/>
      <c r="X44" s="24"/>
      <c r="Y44" s="16"/>
      <c r="Z44" s="16"/>
      <c r="AA44" s="16"/>
      <c r="AB44" s="16"/>
      <c r="AC44" s="16"/>
      <c r="AD44" s="16"/>
      <c r="AE44" s="16"/>
      <c r="AF44" s="16"/>
      <c r="AG44" s="16"/>
      <c r="AH44" s="16"/>
      <c r="AI44" s="16"/>
      <c r="AJ44" s="16"/>
      <c r="AK44" s="16"/>
      <c r="AL44" s="16"/>
      <c r="AM44" s="16"/>
      <c r="AN44" s="16"/>
      <c r="AO44" s="16"/>
      <c r="AP44" s="16"/>
      <c r="AQ44" s="16"/>
      <c r="AR44" s="16"/>
      <c r="AS44" s="25"/>
      <c r="AT44" s="25"/>
    </row>
    <row r="45" spans="1:46" ht="15.75" customHeight="1" x14ac:dyDescent="0.25">
      <c r="A45" s="1"/>
      <c r="B45" s="16"/>
      <c r="C45" s="1"/>
      <c r="D45" s="26"/>
      <c r="E45" s="27" t="s">
        <v>11</v>
      </c>
      <c r="F45" s="28"/>
      <c r="G45" s="29"/>
      <c r="H45" s="29"/>
      <c r="I45" s="29"/>
      <c r="J45" s="29"/>
      <c r="K45" s="29"/>
      <c r="L45" s="29"/>
      <c r="M45" s="30"/>
      <c r="N45" s="30"/>
      <c r="O45" s="30"/>
      <c r="P45" s="30"/>
      <c r="Q45" s="30"/>
      <c r="R45" s="30"/>
      <c r="S45" s="30"/>
      <c r="T45" s="30"/>
      <c r="U45" s="30"/>
      <c r="V45" s="30"/>
      <c r="W45" s="30"/>
      <c r="X45" s="30"/>
      <c r="Y45" s="1"/>
      <c r="Z45" s="1"/>
      <c r="AA45" s="1"/>
      <c r="AB45" s="1"/>
      <c r="AC45" s="1"/>
      <c r="AD45" s="1"/>
      <c r="AE45" s="1"/>
      <c r="AF45" s="1"/>
      <c r="AG45" s="16"/>
      <c r="AH45" s="16"/>
      <c r="AI45" s="16"/>
      <c r="AJ45" s="1"/>
      <c r="AK45" s="1"/>
      <c r="AL45" s="1"/>
      <c r="AM45" s="1"/>
      <c r="AN45" s="1"/>
      <c r="AO45" s="1"/>
      <c r="AP45" s="1"/>
      <c r="AQ45" s="1"/>
      <c r="AR45" s="1"/>
      <c r="AS45" s="3"/>
      <c r="AT45" s="3"/>
    </row>
    <row r="46" spans="1:46" ht="14.25" customHeight="1" x14ac:dyDescent="0.25">
      <c r="A46" s="1"/>
      <c r="B46" s="1">
        <v>1</v>
      </c>
      <c r="C46" s="1">
        <v>1</v>
      </c>
      <c r="D46" s="26"/>
      <c r="E46" s="31" t="s">
        <v>12</v>
      </c>
      <c r="F46" s="32"/>
      <c r="G46" s="31">
        <v>55278.6</v>
      </c>
      <c r="H46" s="31">
        <v>55278.6</v>
      </c>
      <c r="I46" s="31">
        <v>55278.6</v>
      </c>
      <c r="J46" s="31">
        <v>55262.5</v>
      </c>
      <c r="K46" s="33">
        <v>0.9997087480507828</v>
      </c>
      <c r="L46" s="33">
        <v>0.9997087480507828</v>
      </c>
      <c r="M46" s="30"/>
      <c r="N46" s="30"/>
      <c r="O46" s="30"/>
      <c r="P46" s="30"/>
      <c r="Q46" s="30"/>
      <c r="R46" s="30"/>
      <c r="S46" s="30"/>
      <c r="T46" s="30"/>
      <c r="U46" s="30"/>
      <c r="V46" s="30"/>
      <c r="W46" s="30"/>
      <c r="X46" s="30"/>
      <c r="Y46" s="1"/>
      <c r="Z46" s="1"/>
      <c r="AA46" s="1"/>
      <c r="AB46" s="1"/>
      <c r="AC46" s="1"/>
      <c r="AD46" s="1"/>
      <c r="AE46" s="1"/>
      <c r="AF46" s="1"/>
      <c r="AG46" s="1"/>
      <c r="AH46" s="1"/>
      <c r="AI46" s="1"/>
      <c r="AJ46" s="1"/>
      <c r="AK46" s="1"/>
      <c r="AL46" s="1"/>
      <c r="AM46" s="1"/>
      <c r="AN46" s="1"/>
      <c r="AO46" s="1"/>
      <c r="AP46" s="1"/>
      <c r="AQ46" s="1"/>
      <c r="AR46" s="1"/>
      <c r="AS46" s="3"/>
      <c r="AT46" s="3"/>
    </row>
    <row r="47" spans="1:46" ht="16.5" customHeight="1" x14ac:dyDescent="0.25">
      <c r="A47" s="1"/>
      <c r="B47" s="1">
        <v>1</v>
      </c>
      <c r="C47" s="1">
        <v>1</v>
      </c>
      <c r="D47" s="32"/>
      <c r="E47" s="31" t="s">
        <v>13</v>
      </c>
      <c r="F47" s="32"/>
      <c r="G47" s="34">
        <v>20007.8</v>
      </c>
      <c r="H47" s="34">
        <v>20007.8</v>
      </c>
      <c r="I47" s="34">
        <v>20007.8</v>
      </c>
      <c r="J47" s="34">
        <v>20007.8</v>
      </c>
      <c r="K47" s="33">
        <v>0.99999500194923985</v>
      </c>
      <c r="L47" s="33">
        <v>0.99999500194923985</v>
      </c>
      <c r="M47" s="30"/>
      <c r="N47" s="30"/>
      <c r="O47" s="30"/>
      <c r="P47" s="30"/>
      <c r="Q47" s="30"/>
      <c r="R47" s="30"/>
      <c r="S47" s="30"/>
      <c r="T47" s="30"/>
      <c r="U47" s="30"/>
      <c r="V47" s="30"/>
      <c r="W47" s="30"/>
      <c r="X47" s="30"/>
      <c r="Y47" s="1"/>
      <c r="Z47" s="1"/>
      <c r="AA47" s="1"/>
      <c r="AB47" s="1"/>
      <c r="AC47" s="1"/>
      <c r="AD47" s="1"/>
      <c r="AE47" s="1"/>
      <c r="AF47" s="1"/>
      <c r="AG47" s="1"/>
      <c r="AH47" s="1"/>
      <c r="AI47" s="1"/>
      <c r="AJ47" s="1"/>
      <c r="AK47" s="1"/>
      <c r="AL47" s="1"/>
      <c r="AM47" s="1"/>
      <c r="AN47" s="1"/>
      <c r="AO47" s="1"/>
      <c r="AP47" s="1"/>
      <c r="AQ47" s="1"/>
      <c r="AR47" s="1"/>
      <c r="AS47" s="3"/>
      <c r="AT47" s="3"/>
    </row>
    <row r="48" spans="1:46" ht="12.75" hidden="1" customHeight="1" x14ac:dyDescent="0.25">
      <c r="A48" s="1"/>
      <c r="B48" s="1">
        <v>1</v>
      </c>
      <c r="C48" s="1">
        <v>0</v>
      </c>
      <c r="D48" s="32"/>
      <c r="E48" s="31" t="s">
        <v>14</v>
      </c>
      <c r="F48" s="32"/>
      <c r="G48" s="31">
        <v>0</v>
      </c>
      <c r="H48" s="31">
        <v>0</v>
      </c>
      <c r="I48" s="31">
        <v>0</v>
      </c>
      <c r="J48" s="31">
        <v>0</v>
      </c>
      <c r="K48" s="33">
        <v>0</v>
      </c>
      <c r="L48" s="33">
        <v>0</v>
      </c>
      <c r="M48" s="30"/>
      <c r="N48" s="30"/>
      <c r="O48" s="30"/>
      <c r="P48" s="30"/>
      <c r="Q48" s="30"/>
      <c r="R48" s="30"/>
      <c r="S48" s="30"/>
      <c r="T48" s="30"/>
      <c r="U48" s="30"/>
      <c r="V48" s="30"/>
      <c r="W48" s="30"/>
      <c r="X48" s="30"/>
      <c r="Y48" s="1"/>
      <c r="Z48" s="1"/>
      <c r="AA48" s="1"/>
      <c r="AB48" s="1"/>
      <c r="AC48" s="1"/>
      <c r="AD48" s="1"/>
      <c r="AE48" s="1"/>
      <c r="AF48" s="1"/>
      <c r="AG48" s="1"/>
      <c r="AH48" s="1"/>
      <c r="AI48" s="1"/>
      <c r="AJ48" s="1"/>
      <c r="AK48" s="1"/>
      <c r="AL48" s="1"/>
      <c r="AM48" s="1"/>
      <c r="AN48" s="1"/>
      <c r="AO48" s="1"/>
      <c r="AP48" s="1"/>
      <c r="AQ48" s="1"/>
      <c r="AR48" s="1"/>
      <c r="AS48" s="3"/>
      <c r="AT48" s="3"/>
    </row>
    <row r="49" spans="1:46" ht="12.75" customHeight="1" x14ac:dyDescent="0.25">
      <c r="A49" s="1"/>
      <c r="B49" s="1"/>
      <c r="C49" s="1"/>
      <c r="D49" s="35"/>
      <c r="E49" s="35"/>
      <c r="F49" s="35"/>
      <c r="G49" s="35"/>
      <c r="H49" s="35"/>
      <c r="I49" s="35"/>
      <c r="J49" s="35"/>
      <c r="K49" s="35"/>
      <c r="L49" s="35"/>
      <c r="M49" s="35"/>
      <c r="N49" s="35"/>
      <c r="O49" s="35"/>
      <c r="P49" s="35"/>
      <c r="Q49" s="35"/>
      <c r="R49" s="35"/>
      <c r="S49" s="35"/>
      <c r="T49" s="35"/>
      <c r="U49" s="35"/>
      <c r="V49" s="35"/>
      <c r="W49" s="35"/>
      <c r="X49" s="35"/>
      <c r="Y49" s="1"/>
      <c r="Z49" s="1"/>
      <c r="AA49" s="1"/>
      <c r="AB49" s="1"/>
      <c r="AC49" s="1"/>
      <c r="AD49" s="1"/>
      <c r="AE49" s="1"/>
      <c r="AF49" s="1"/>
      <c r="AG49" s="1"/>
      <c r="AH49" s="1"/>
      <c r="AI49" s="1"/>
      <c r="AJ49" s="1"/>
      <c r="AK49" s="1"/>
      <c r="AL49" s="1"/>
      <c r="AM49" s="1"/>
      <c r="AN49" s="1"/>
      <c r="AO49" s="1"/>
      <c r="AP49" s="1"/>
      <c r="AQ49" s="1"/>
      <c r="AR49" s="1"/>
      <c r="AS49" s="3"/>
      <c r="AT49" s="3"/>
    </row>
    <row r="50" spans="1:46" ht="12.75" customHeight="1" x14ac:dyDescent="0.25">
      <c r="A50" s="1"/>
      <c r="B50" s="1"/>
      <c r="C50" s="1"/>
      <c r="D50" s="35"/>
      <c r="E50" s="35"/>
      <c r="F50" s="35"/>
      <c r="G50" s="35"/>
      <c r="H50" s="35"/>
      <c r="I50" s="35"/>
      <c r="J50" s="35"/>
      <c r="K50" s="35"/>
      <c r="L50" s="35"/>
      <c r="M50" s="35"/>
      <c r="N50" s="35"/>
      <c r="O50" s="35"/>
      <c r="P50" s="35"/>
      <c r="Q50" s="35"/>
      <c r="R50" s="35"/>
      <c r="S50" s="35"/>
      <c r="T50" s="35"/>
      <c r="U50" s="35"/>
      <c r="V50" s="35"/>
      <c r="W50" s="35"/>
      <c r="X50" s="35"/>
      <c r="Y50" s="1"/>
      <c r="Z50" s="1"/>
      <c r="AA50" s="1"/>
      <c r="AB50" s="1"/>
      <c r="AC50" s="1"/>
      <c r="AD50" s="1"/>
      <c r="AE50" s="1"/>
      <c r="AF50" s="1"/>
      <c r="AG50" s="1"/>
      <c r="AH50" s="1"/>
      <c r="AI50" s="1"/>
      <c r="AJ50" s="1"/>
      <c r="AK50" s="1"/>
      <c r="AL50" s="1"/>
      <c r="AM50" s="1"/>
      <c r="AN50" s="1"/>
      <c r="AO50" s="1"/>
      <c r="AP50" s="1"/>
      <c r="AQ50" s="1"/>
      <c r="AR50" s="1"/>
      <c r="AS50" s="3"/>
      <c r="AT50" s="3"/>
    </row>
    <row r="51" spans="1:46" ht="12.75" customHeight="1" x14ac:dyDescent="0.25">
      <c r="A51" s="1"/>
      <c r="B51" s="1"/>
      <c r="C51" s="1"/>
      <c r="D51" s="35"/>
      <c r="E51" s="98" t="s">
        <v>15</v>
      </c>
      <c r="F51" s="98"/>
      <c r="G51" s="98"/>
      <c r="H51" s="98"/>
      <c r="I51" s="98"/>
      <c r="J51" s="98"/>
      <c r="K51" s="98"/>
      <c r="L51" s="98"/>
      <c r="M51" s="36"/>
      <c r="N51" s="36"/>
      <c r="O51" s="36"/>
      <c r="P51" s="36"/>
      <c r="Q51" s="36"/>
      <c r="R51" s="36"/>
      <c r="S51" s="36"/>
      <c r="T51" s="36"/>
      <c r="U51" s="36"/>
      <c r="V51" s="36"/>
      <c r="W51" s="36"/>
      <c r="X51" s="36"/>
      <c r="Y51" s="1"/>
      <c r="Z51" s="1"/>
      <c r="AA51" s="1"/>
      <c r="AB51" s="1"/>
      <c r="AC51" s="1"/>
      <c r="AD51" s="1"/>
      <c r="AE51" s="1"/>
      <c r="AF51" s="1"/>
      <c r="AG51" s="1"/>
      <c r="AH51" s="1"/>
      <c r="AI51" s="1"/>
      <c r="AJ51" s="1"/>
      <c r="AK51" s="1"/>
      <c r="AL51" s="1"/>
      <c r="AM51" s="1"/>
      <c r="AN51" s="1"/>
      <c r="AO51" s="1"/>
      <c r="AP51" s="1"/>
      <c r="AQ51" s="1"/>
      <c r="AR51" s="1"/>
      <c r="AS51" s="3"/>
      <c r="AT51" s="3"/>
    </row>
    <row r="52" spans="1:46" ht="12.75" customHeight="1" x14ac:dyDescent="0.25">
      <c r="A52" s="1"/>
      <c r="B52" s="1"/>
      <c r="C52" s="1"/>
      <c r="D52" s="37"/>
      <c r="E52" s="37"/>
      <c r="F52" s="37"/>
      <c r="G52" s="37"/>
      <c r="H52" s="37"/>
      <c r="I52" s="37"/>
      <c r="J52" s="37"/>
      <c r="K52" s="37"/>
      <c r="L52" s="37"/>
      <c r="M52" s="37"/>
      <c r="N52" s="37"/>
      <c r="O52" s="37"/>
      <c r="P52" s="37"/>
      <c r="Q52" s="37"/>
      <c r="R52" s="37"/>
      <c r="S52" s="37"/>
      <c r="T52" s="37"/>
      <c r="U52" s="37"/>
      <c r="V52" s="37"/>
      <c r="W52" s="37"/>
      <c r="X52" s="37"/>
      <c r="Y52" s="1"/>
      <c r="Z52" s="1"/>
      <c r="AA52" s="1"/>
      <c r="AB52" s="1"/>
      <c r="AC52" s="1"/>
      <c r="AD52" s="1"/>
      <c r="AE52" s="1"/>
      <c r="AF52" s="1"/>
      <c r="AG52" s="1"/>
      <c r="AH52" s="1"/>
      <c r="AI52" s="1"/>
      <c r="AJ52" s="1"/>
      <c r="AK52" s="1"/>
      <c r="AL52" s="1"/>
      <c r="AM52" s="1"/>
      <c r="AN52" s="1"/>
      <c r="AO52" s="1"/>
      <c r="AP52" s="1"/>
      <c r="AQ52" s="1"/>
      <c r="AR52" s="1"/>
      <c r="AS52" s="3"/>
      <c r="AT52" s="3"/>
    </row>
    <row r="53" spans="1:46" ht="12.75" customHeight="1" x14ac:dyDescent="0.2">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row>
    <row r="54" spans="1:46" ht="12.75" customHeight="1" x14ac:dyDescent="0.2">
      <c r="A54" s="3"/>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row>
    <row r="55" spans="1:46" ht="12.75" customHeight="1" x14ac:dyDescent="0.2">
      <c r="A55" s="3" t="s">
        <v>16</v>
      </c>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row>
  </sheetData>
  <mergeCells count="3">
    <mergeCell ref="K1:L1"/>
    <mergeCell ref="E4:L4"/>
    <mergeCell ref="E51:L51"/>
  </mergeCells>
  <printOptions horizontalCentered="1"/>
  <pageMargins left="0.78740157480314998" right="0.39370078740157499" top="0.78740157480314998" bottom="0.98425196850393704" header="0.499999992490753" footer="0.499999992490753"/>
  <pageSetup paperSize="9" scale="56" fitToHeight="0" orientation="portrait" r:id="rId1"/>
  <headerFooter alignWithMargins="0">
    <oddFooter>&amp;CСтраница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54"/>
  <sheetViews>
    <sheetView showGridLines="0" view="pageBreakPreview" zoomScale="85" zoomScaleNormal="100" zoomScaleSheetLayoutView="85" workbookViewId="0">
      <selection activeCell="J38" sqref="J38:J41"/>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39" style="4"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96" t="s">
        <v>101</v>
      </c>
      <c r="L1" s="9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97" t="s">
        <v>68</v>
      </c>
      <c r="F4" s="97"/>
      <c r="G4" s="97"/>
      <c r="H4" s="97"/>
      <c r="I4" s="97"/>
      <c r="J4" s="97"/>
      <c r="K4" s="97"/>
      <c r="L4" s="97"/>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
      <c r="L6" s="7" t="s">
        <v>0</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8"/>
      <c r="E7" s="9" t="s">
        <v>1</v>
      </c>
      <c r="F7" s="10" t="s">
        <v>2</v>
      </c>
      <c r="G7" s="9" t="s">
        <v>3</v>
      </c>
      <c r="H7" s="9" t="s">
        <v>4</v>
      </c>
      <c r="I7" s="9" t="s">
        <v>5</v>
      </c>
      <c r="J7" s="9" t="s">
        <v>96</v>
      </c>
      <c r="K7" s="9" t="s">
        <v>6</v>
      </c>
      <c r="L7" s="11" t="s">
        <v>7</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5" customHeight="1" x14ac:dyDescent="0.25">
      <c r="A8" s="1"/>
      <c r="B8" s="25"/>
      <c r="C8" s="25"/>
      <c r="D8" s="38" t="s">
        <v>33</v>
      </c>
      <c r="E8" s="39" t="s">
        <v>33</v>
      </c>
      <c r="F8" s="40" t="s">
        <v>69</v>
      </c>
      <c r="G8" s="41">
        <v>10961.3</v>
      </c>
      <c r="H8" s="41">
        <v>10961.3</v>
      </c>
      <c r="I8" s="41">
        <v>10961.3</v>
      </c>
      <c r="J8" s="41">
        <v>10961.3</v>
      </c>
      <c r="K8" s="42">
        <v>1</v>
      </c>
      <c r="L8" s="42">
        <v>1</v>
      </c>
      <c r="M8" s="43">
        <v>10961.3</v>
      </c>
      <c r="N8" s="43">
        <v>10961.3</v>
      </c>
      <c r="O8" s="43">
        <v>10961.3</v>
      </c>
      <c r="P8" s="43">
        <v>10961.3</v>
      </c>
      <c r="Q8" s="43">
        <v>0</v>
      </c>
      <c r="R8" s="43">
        <v>0</v>
      </c>
      <c r="S8" s="43">
        <v>0</v>
      </c>
      <c r="T8" s="43">
        <v>0</v>
      </c>
      <c r="U8" s="43">
        <v>0</v>
      </c>
      <c r="V8" s="43">
        <v>0</v>
      </c>
      <c r="W8" s="43">
        <v>0</v>
      </c>
      <c r="X8" s="43">
        <v>0</v>
      </c>
      <c r="Y8" s="44">
        <v>10961.3</v>
      </c>
      <c r="Z8" s="45">
        <v>10961.3</v>
      </c>
      <c r="AA8" s="45">
        <v>10961300</v>
      </c>
      <c r="AB8" s="46"/>
      <c r="AC8" s="47"/>
      <c r="AD8" s="47"/>
      <c r="AE8" s="48"/>
      <c r="AF8" s="25">
        <v>5</v>
      </c>
      <c r="AG8" s="25">
        <v>1</v>
      </c>
      <c r="AH8" s="25">
        <v>0</v>
      </c>
      <c r="AI8" s="25">
        <v>0</v>
      </c>
      <c r="AJ8" s="25"/>
      <c r="AK8" s="25"/>
      <c r="AL8" s="49"/>
      <c r="AM8" s="25"/>
      <c r="AN8" s="25"/>
      <c r="AO8" s="50"/>
      <c r="AP8" s="51"/>
      <c r="AQ8" s="52"/>
      <c r="AR8" s="50"/>
      <c r="AS8" s="3"/>
      <c r="AT8" s="3"/>
    </row>
    <row r="9" spans="1:46" ht="15" customHeight="1" x14ac:dyDescent="0.25">
      <c r="A9" s="1"/>
      <c r="B9" s="25"/>
      <c r="C9" s="25"/>
      <c r="D9" s="38" t="s">
        <v>35</v>
      </c>
      <c r="E9" s="39" t="s">
        <v>35</v>
      </c>
      <c r="F9" s="40"/>
      <c r="G9" s="41">
        <v>12644.8</v>
      </c>
      <c r="H9" s="41">
        <v>12644.8</v>
      </c>
      <c r="I9" s="41">
        <v>12644.8</v>
      </c>
      <c r="J9" s="41">
        <v>12644.8</v>
      </c>
      <c r="K9" s="42">
        <v>1</v>
      </c>
      <c r="L9" s="42">
        <v>1</v>
      </c>
      <c r="M9" s="43">
        <v>12644.8</v>
      </c>
      <c r="N9" s="43">
        <v>12644.8</v>
      </c>
      <c r="O9" s="43">
        <v>12644.8</v>
      </c>
      <c r="P9" s="43">
        <v>12644.8</v>
      </c>
      <c r="Q9" s="43">
        <v>0</v>
      </c>
      <c r="R9" s="43">
        <v>0</v>
      </c>
      <c r="S9" s="43">
        <v>0</v>
      </c>
      <c r="T9" s="43">
        <v>0</v>
      </c>
      <c r="U9" s="43">
        <v>0</v>
      </c>
      <c r="V9" s="43">
        <v>0</v>
      </c>
      <c r="W9" s="43">
        <v>0</v>
      </c>
      <c r="X9" s="43">
        <v>0</v>
      </c>
      <c r="Y9" s="44">
        <v>12644.8</v>
      </c>
      <c r="Z9" s="45">
        <v>12644.8</v>
      </c>
      <c r="AA9" s="45">
        <v>12644800</v>
      </c>
      <c r="AB9" s="46"/>
      <c r="AC9" s="47"/>
      <c r="AD9" s="47"/>
      <c r="AE9" s="48"/>
      <c r="AF9" s="25">
        <v>5</v>
      </c>
      <c r="AG9" s="25">
        <v>1</v>
      </c>
      <c r="AH9" s="25">
        <v>0</v>
      </c>
      <c r="AI9" s="25">
        <v>0</v>
      </c>
      <c r="AJ9" s="25"/>
      <c r="AK9" s="25"/>
      <c r="AL9" s="49"/>
      <c r="AM9" s="25"/>
      <c r="AN9" s="25"/>
      <c r="AO9" s="50"/>
      <c r="AP9" s="51"/>
      <c r="AQ9" s="52"/>
      <c r="AR9" s="50"/>
      <c r="AS9" s="3"/>
      <c r="AT9" s="3"/>
    </row>
    <row r="10" spans="1:46" ht="15" customHeight="1" x14ac:dyDescent="0.25">
      <c r="A10" s="1"/>
      <c r="B10" s="25"/>
      <c r="C10" s="25"/>
      <c r="D10" s="38" t="s">
        <v>64</v>
      </c>
      <c r="E10" s="39" t="s">
        <v>64</v>
      </c>
      <c r="F10" s="40" t="s">
        <v>69</v>
      </c>
      <c r="G10" s="41">
        <v>13767.2</v>
      </c>
      <c r="H10" s="41">
        <v>13767.2</v>
      </c>
      <c r="I10" s="41">
        <v>13767.2</v>
      </c>
      <c r="J10" s="41">
        <v>13767.2</v>
      </c>
      <c r="K10" s="42">
        <v>1</v>
      </c>
      <c r="L10" s="42">
        <v>1</v>
      </c>
      <c r="M10" s="43">
        <v>13767.2</v>
      </c>
      <c r="N10" s="43">
        <v>13767.2</v>
      </c>
      <c r="O10" s="43">
        <v>13767.2</v>
      </c>
      <c r="P10" s="43">
        <v>13767.2</v>
      </c>
      <c r="Q10" s="43">
        <v>0</v>
      </c>
      <c r="R10" s="43">
        <v>0</v>
      </c>
      <c r="S10" s="43">
        <v>0</v>
      </c>
      <c r="T10" s="43">
        <v>0</v>
      </c>
      <c r="U10" s="43">
        <v>0</v>
      </c>
      <c r="V10" s="43">
        <v>0</v>
      </c>
      <c r="W10" s="43">
        <v>0</v>
      </c>
      <c r="X10" s="43">
        <v>0</v>
      </c>
      <c r="Y10" s="44">
        <v>13767.2</v>
      </c>
      <c r="Z10" s="45">
        <v>13767.2</v>
      </c>
      <c r="AA10" s="45">
        <v>13767200</v>
      </c>
      <c r="AB10" s="46"/>
      <c r="AC10" s="47"/>
      <c r="AD10" s="47"/>
      <c r="AE10" s="48"/>
      <c r="AF10" s="25">
        <v>5</v>
      </c>
      <c r="AG10" s="25">
        <v>1</v>
      </c>
      <c r="AH10" s="25">
        <v>0</v>
      </c>
      <c r="AI10" s="25">
        <v>0</v>
      </c>
      <c r="AJ10" s="25"/>
      <c r="AK10" s="25"/>
      <c r="AL10" s="49"/>
      <c r="AM10" s="25"/>
      <c r="AN10" s="25"/>
      <c r="AO10" s="50"/>
      <c r="AP10" s="51"/>
      <c r="AQ10" s="52"/>
      <c r="AR10" s="50"/>
      <c r="AS10" s="3"/>
      <c r="AT10" s="3"/>
    </row>
    <row r="11" spans="1:46" ht="15" customHeight="1" x14ac:dyDescent="0.25">
      <c r="A11" s="1"/>
      <c r="B11" s="25"/>
      <c r="C11" s="25"/>
      <c r="D11" s="38" t="s">
        <v>19</v>
      </c>
      <c r="E11" s="39" t="s">
        <v>19</v>
      </c>
      <c r="F11" s="40" t="s">
        <v>69</v>
      </c>
      <c r="G11" s="41">
        <v>15076.6</v>
      </c>
      <c r="H11" s="41">
        <v>15076.6</v>
      </c>
      <c r="I11" s="41">
        <v>15076.6</v>
      </c>
      <c r="J11" s="41">
        <v>15066.2</v>
      </c>
      <c r="K11" s="42">
        <v>0.99931018929997484</v>
      </c>
      <c r="L11" s="42">
        <v>0.99931018929997484</v>
      </c>
      <c r="M11" s="43">
        <v>15076.6</v>
      </c>
      <c r="N11" s="43">
        <v>15076.6</v>
      </c>
      <c r="O11" s="43">
        <v>15076.6</v>
      </c>
      <c r="P11" s="43">
        <v>15066.2</v>
      </c>
      <c r="Q11" s="43">
        <v>0</v>
      </c>
      <c r="R11" s="43">
        <v>0</v>
      </c>
      <c r="S11" s="43">
        <v>0</v>
      </c>
      <c r="T11" s="43">
        <v>0</v>
      </c>
      <c r="U11" s="43">
        <v>0</v>
      </c>
      <c r="V11" s="43">
        <v>0</v>
      </c>
      <c r="W11" s="43">
        <v>0</v>
      </c>
      <c r="X11" s="43">
        <v>0</v>
      </c>
      <c r="Y11" s="44">
        <v>15076.6</v>
      </c>
      <c r="Z11" s="45">
        <v>15066.2</v>
      </c>
      <c r="AA11" s="45">
        <v>15076600</v>
      </c>
      <c r="AB11" s="46"/>
      <c r="AC11" s="47"/>
      <c r="AD11" s="47"/>
      <c r="AE11" s="48"/>
      <c r="AF11" s="25">
        <v>5</v>
      </c>
      <c r="AG11" s="25">
        <v>1</v>
      </c>
      <c r="AH11" s="25">
        <v>0</v>
      </c>
      <c r="AI11" s="25">
        <v>0</v>
      </c>
      <c r="AJ11" s="25"/>
      <c r="AK11" s="25"/>
      <c r="AL11" s="49"/>
      <c r="AM11" s="25"/>
      <c r="AN11" s="25"/>
      <c r="AO11" s="50"/>
      <c r="AP11" s="51"/>
      <c r="AQ11" s="52"/>
      <c r="AR11" s="50"/>
      <c r="AS11" s="3"/>
      <c r="AT11" s="3"/>
    </row>
    <row r="12" spans="1:46" ht="15" customHeight="1" x14ac:dyDescent="0.25">
      <c r="A12" s="1"/>
      <c r="B12" s="25"/>
      <c r="C12" s="25"/>
      <c r="D12" s="38" t="s">
        <v>36</v>
      </c>
      <c r="E12" s="39" t="s">
        <v>36</v>
      </c>
      <c r="F12" s="40" t="s">
        <v>69</v>
      </c>
      <c r="G12" s="41">
        <v>12457.8</v>
      </c>
      <c r="H12" s="41">
        <v>12457.8</v>
      </c>
      <c r="I12" s="41">
        <v>12457.8</v>
      </c>
      <c r="J12" s="41">
        <v>12446.9</v>
      </c>
      <c r="K12" s="42">
        <v>0.99912504615582209</v>
      </c>
      <c r="L12" s="42">
        <v>0.99912504615582209</v>
      </c>
      <c r="M12" s="43">
        <v>12457.8</v>
      </c>
      <c r="N12" s="43">
        <v>12457.8</v>
      </c>
      <c r="O12" s="43">
        <v>12457.8</v>
      </c>
      <c r="P12" s="43">
        <v>12446.9</v>
      </c>
      <c r="Q12" s="43">
        <v>0</v>
      </c>
      <c r="R12" s="43">
        <v>0</v>
      </c>
      <c r="S12" s="43">
        <v>0</v>
      </c>
      <c r="T12" s="43">
        <v>0</v>
      </c>
      <c r="U12" s="43">
        <v>0</v>
      </c>
      <c r="V12" s="43">
        <v>0</v>
      </c>
      <c r="W12" s="43">
        <v>0</v>
      </c>
      <c r="X12" s="43">
        <v>0</v>
      </c>
      <c r="Y12" s="44">
        <v>12457.8</v>
      </c>
      <c r="Z12" s="45">
        <v>12446.9</v>
      </c>
      <c r="AA12" s="45">
        <v>12457800</v>
      </c>
      <c r="AB12" s="46"/>
      <c r="AC12" s="47"/>
      <c r="AD12" s="47"/>
      <c r="AE12" s="48"/>
      <c r="AF12" s="25">
        <v>5</v>
      </c>
      <c r="AG12" s="25">
        <v>1</v>
      </c>
      <c r="AH12" s="25">
        <v>0</v>
      </c>
      <c r="AI12" s="25">
        <v>0</v>
      </c>
      <c r="AJ12" s="25"/>
      <c r="AK12" s="25"/>
      <c r="AL12" s="49"/>
      <c r="AM12" s="25"/>
      <c r="AN12" s="25"/>
      <c r="AO12" s="50"/>
      <c r="AP12" s="51"/>
      <c r="AQ12" s="52"/>
      <c r="AR12" s="50"/>
      <c r="AS12" s="3"/>
      <c r="AT12" s="3"/>
    </row>
    <row r="13" spans="1:46" ht="15" customHeight="1" x14ac:dyDescent="0.25">
      <c r="A13" s="1"/>
      <c r="B13" s="25"/>
      <c r="C13" s="25"/>
      <c r="D13" s="38" t="s">
        <v>48</v>
      </c>
      <c r="E13" s="39" t="s">
        <v>48</v>
      </c>
      <c r="F13" s="40" t="s">
        <v>69</v>
      </c>
      <c r="G13" s="41">
        <v>12831.9</v>
      </c>
      <c r="H13" s="41">
        <v>12831.9</v>
      </c>
      <c r="I13" s="41">
        <v>12831.9</v>
      </c>
      <c r="J13" s="41">
        <v>12821.5</v>
      </c>
      <c r="K13" s="42">
        <v>0.99918951986845284</v>
      </c>
      <c r="L13" s="42">
        <v>0.99918951986845284</v>
      </c>
      <c r="M13" s="43">
        <v>12831.9</v>
      </c>
      <c r="N13" s="43">
        <v>12831.9</v>
      </c>
      <c r="O13" s="43">
        <v>12831.9</v>
      </c>
      <c r="P13" s="43">
        <v>12821.5</v>
      </c>
      <c r="Q13" s="43">
        <v>0</v>
      </c>
      <c r="R13" s="43">
        <v>0</v>
      </c>
      <c r="S13" s="43">
        <v>0</v>
      </c>
      <c r="T13" s="43">
        <v>0</v>
      </c>
      <c r="U13" s="43">
        <v>0</v>
      </c>
      <c r="V13" s="43">
        <v>0</v>
      </c>
      <c r="W13" s="43">
        <v>0</v>
      </c>
      <c r="X13" s="43">
        <v>0</v>
      </c>
      <c r="Y13" s="44">
        <v>12831.9</v>
      </c>
      <c r="Z13" s="45">
        <v>12821.5</v>
      </c>
      <c r="AA13" s="45">
        <v>12831900</v>
      </c>
      <c r="AB13" s="46"/>
      <c r="AC13" s="47"/>
      <c r="AD13" s="47"/>
      <c r="AE13" s="48"/>
      <c r="AF13" s="25">
        <v>5</v>
      </c>
      <c r="AG13" s="25">
        <v>1</v>
      </c>
      <c r="AH13" s="25">
        <v>0</v>
      </c>
      <c r="AI13" s="25">
        <v>0</v>
      </c>
      <c r="AJ13" s="25"/>
      <c r="AK13" s="25"/>
      <c r="AL13" s="49"/>
      <c r="AM13" s="25"/>
      <c r="AN13" s="25"/>
      <c r="AO13" s="50"/>
      <c r="AP13" s="51"/>
      <c r="AQ13" s="52"/>
      <c r="AR13" s="50"/>
      <c r="AS13" s="3"/>
      <c r="AT13" s="3"/>
    </row>
    <row r="14" spans="1:46" ht="15" customHeight="1" x14ac:dyDescent="0.25">
      <c r="A14" s="1"/>
      <c r="B14" s="25"/>
      <c r="C14" s="25"/>
      <c r="D14" s="38" t="s">
        <v>21</v>
      </c>
      <c r="E14" s="39" t="s">
        <v>21</v>
      </c>
      <c r="F14" s="40" t="s">
        <v>69</v>
      </c>
      <c r="G14" s="41">
        <v>15637.9</v>
      </c>
      <c r="H14" s="41">
        <v>15637.9</v>
      </c>
      <c r="I14" s="41">
        <v>15637.9</v>
      </c>
      <c r="J14" s="41">
        <v>15637.9</v>
      </c>
      <c r="K14" s="42">
        <v>1</v>
      </c>
      <c r="L14" s="42">
        <v>1</v>
      </c>
      <c r="M14" s="43">
        <v>15637.9</v>
      </c>
      <c r="N14" s="43">
        <v>15637.9</v>
      </c>
      <c r="O14" s="43">
        <v>15637.9</v>
      </c>
      <c r="P14" s="43">
        <v>15637.9</v>
      </c>
      <c r="Q14" s="43">
        <v>0</v>
      </c>
      <c r="R14" s="43">
        <v>0</v>
      </c>
      <c r="S14" s="43">
        <v>0</v>
      </c>
      <c r="T14" s="43">
        <v>0</v>
      </c>
      <c r="U14" s="43">
        <v>0</v>
      </c>
      <c r="V14" s="43">
        <v>0</v>
      </c>
      <c r="W14" s="43">
        <v>0</v>
      </c>
      <c r="X14" s="43">
        <v>0</v>
      </c>
      <c r="Y14" s="44">
        <v>15637.9</v>
      </c>
      <c r="Z14" s="45">
        <v>15637.9</v>
      </c>
      <c r="AA14" s="45">
        <v>15637900</v>
      </c>
      <c r="AB14" s="46"/>
      <c r="AC14" s="47"/>
      <c r="AD14" s="47"/>
      <c r="AE14" s="48"/>
      <c r="AF14" s="25">
        <v>5</v>
      </c>
      <c r="AG14" s="25">
        <v>1</v>
      </c>
      <c r="AH14" s="25">
        <v>0</v>
      </c>
      <c r="AI14" s="25">
        <v>0</v>
      </c>
      <c r="AJ14" s="25"/>
      <c r="AK14" s="25"/>
      <c r="AL14" s="49"/>
      <c r="AM14" s="25"/>
      <c r="AN14" s="25"/>
      <c r="AO14" s="50"/>
      <c r="AP14" s="51"/>
      <c r="AQ14" s="52"/>
      <c r="AR14" s="50"/>
      <c r="AS14" s="3"/>
      <c r="AT14" s="3"/>
    </row>
    <row r="15" spans="1:46" ht="15" customHeight="1" x14ac:dyDescent="0.25">
      <c r="A15" s="1"/>
      <c r="B15" s="25"/>
      <c r="C15" s="25"/>
      <c r="D15" s="38" t="s">
        <v>49</v>
      </c>
      <c r="E15" s="39" t="s">
        <v>49</v>
      </c>
      <c r="F15" s="40" t="s">
        <v>69</v>
      </c>
      <c r="G15" s="41">
        <v>11603.1</v>
      </c>
      <c r="H15" s="41">
        <v>11603.1</v>
      </c>
      <c r="I15" s="41">
        <v>11603.1</v>
      </c>
      <c r="J15" s="41">
        <v>11592.7</v>
      </c>
      <c r="K15" s="42">
        <v>0.99910368780756875</v>
      </c>
      <c r="L15" s="42">
        <v>0.99910368780756875</v>
      </c>
      <c r="M15" s="43">
        <v>11603.1</v>
      </c>
      <c r="N15" s="43">
        <v>11603.1</v>
      </c>
      <c r="O15" s="43">
        <v>11603.1</v>
      </c>
      <c r="P15" s="43">
        <v>11592.7</v>
      </c>
      <c r="Q15" s="43">
        <v>0</v>
      </c>
      <c r="R15" s="43">
        <v>0</v>
      </c>
      <c r="S15" s="43">
        <v>0</v>
      </c>
      <c r="T15" s="43">
        <v>0</v>
      </c>
      <c r="U15" s="43">
        <v>0</v>
      </c>
      <c r="V15" s="43">
        <v>0</v>
      </c>
      <c r="W15" s="43">
        <v>0</v>
      </c>
      <c r="X15" s="43">
        <v>0</v>
      </c>
      <c r="Y15" s="44">
        <v>11603.1</v>
      </c>
      <c r="Z15" s="45">
        <v>11592.7</v>
      </c>
      <c r="AA15" s="45">
        <v>11603100</v>
      </c>
      <c r="AB15" s="46"/>
      <c r="AC15" s="47"/>
      <c r="AD15" s="47"/>
      <c r="AE15" s="48"/>
      <c r="AF15" s="25">
        <v>5</v>
      </c>
      <c r="AG15" s="25">
        <v>1</v>
      </c>
      <c r="AH15" s="25">
        <v>0</v>
      </c>
      <c r="AI15" s="25">
        <v>0</v>
      </c>
      <c r="AJ15" s="25"/>
      <c r="AK15" s="25"/>
      <c r="AL15" s="49"/>
      <c r="AM15" s="25"/>
      <c r="AN15" s="25"/>
      <c r="AO15" s="50"/>
      <c r="AP15" s="51"/>
      <c r="AQ15" s="52"/>
      <c r="AR15" s="50"/>
      <c r="AS15" s="3"/>
      <c r="AT15" s="3"/>
    </row>
    <row r="16" spans="1:46" ht="15" customHeight="1" x14ac:dyDescent="0.25">
      <c r="A16" s="1"/>
      <c r="B16" s="25"/>
      <c r="C16" s="25"/>
      <c r="D16" s="38" t="s">
        <v>50</v>
      </c>
      <c r="E16" s="39" t="s">
        <v>50</v>
      </c>
      <c r="F16" s="40" t="s">
        <v>69</v>
      </c>
      <c r="G16" s="41">
        <v>12270.8</v>
      </c>
      <c r="H16" s="41">
        <v>12270.8</v>
      </c>
      <c r="I16" s="41">
        <v>12270.8</v>
      </c>
      <c r="J16" s="41">
        <v>12260.4</v>
      </c>
      <c r="K16" s="42">
        <v>0.99915245949734333</v>
      </c>
      <c r="L16" s="42">
        <v>0.99915245949734333</v>
      </c>
      <c r="M16" s="43">
        <v>12270.8</v>
      </c>
      <c r="N16" s="43">
        <v>12270.8</v>
      </c>
      <c r="O16" s="43">
        <v>12270.8</v>
      </c>
      <c r="P16" s="43">
        <v>12260.4</v>
      </c>
      <c r="Q16" s="43">
        <v>0</v>
      </c>
      <c r="R16" s="43">
        <v>0</v>
      </c>
      <c r="S16" s="43">
        <v>0</v>
      </c>
      <c r="T16" s="43">
        <v>0</v>
      </c>
      <c r="U16" s="43">
        <v>0</v>
      </c>
      <c r="V16" s="43">
        <v>0</v>
      </c>
      <c r="W16" s="43">
        <v>0</v>
      </c>
      <c r="X16" s="43">
        <v>0</v>
      </c>
      <c r="Y16" s="44">
        <v>12270.8</v>
      </c>
      <c r="Z16" s="45">
        <v>12260.4</v>
      </c>
      <c r="AA16" s="45">
        <v>12270800</v>
      </c>
      <c r="AB16" s="46"/>
      <c r="AC16" s="47"/>
      <c r="AD16" s="47"/>
      <c r="AE16" s="48"/>
      <c r="AF16" s="25">
        <v>5</v>
      </c>
      <c r="AG16" s="25">
        <v>1</v>
      </c>
      <c r="AH16" s="25">
        <v>0</v>
      </c>
      <c r="AI16" s="25">
        <v>0</v>
      </c>
      <c r="AJ16" s="25"/>
      <c r="AK16" s="25"/>
      <c r="AL16" s="49"/>
      <c r="AM16" s="25"/>
      <c r="AN16" s="25"/>
      <c r="AO16" s="50"/>
      <c r="AP16" s="51"/>
      <c r="AQ16" s="52"/>
      <c r="AR16" s="50"/>
      <c r="AS16" s="3"/>
      <c r="AT16" s="3"/>
    </row>
    <row r="17" spans="1:46" ht="15" customHeight="1" x14ac:dyDescent="0.25">
      <c r="A17" s="1"/>
      <c r="B17" s="25"/>
      <c r="C17" s="25"/>
      <c r="D17" s="38" t="s">
        <v>22</v>
      </c>
      <c r="E17" s="39" t="s">
        <v>22</v>
      </c>
      <c r="F17" s="40"/>
      <c r="G17" s="41">
        <v>13788.1</v>
      </c>
      <c r="H17" s="41">
        <v>13788.1</v>
      </c>
      <c r="I17" s="41">
        <v>13788.1</v>
      </c>
      <c r="J17" s="41">
        <v>13777.7</v>
      </c>
      <c r="K17" s="42">
        <v>0.99924572638724696</v>
      </c>
      <c r="L17" s="42">
        <v>0.99924572638724696</v>
      </c>
      <c r="M17" s="43">
        <v>13788.1</v>
      </c>
      <c r="N17" s="43">
        <v>13788.1</v>
      </c>
      <c r="O17" s="43">
        <v>13788.1</v>
      </c>
      <c r="P17" s="43">
        <v>13777.7</v>
      </c>
      <c r="Q17" s="43">
        <v>0</v>
      </c>
      <c r="R17" s="43">
        <v>0</v>
      </c>
      <c r="S17" s="43">
        <v>0</v>
      </c>
      <c r="T17" s="43">
        <v>0</v>
      </c>
      <c r="U17" s="43">
        <v>0</v>
      </c>
      <c r="V17" s="43">
        <v>0</v>
      </c>
      <c r="W17" s="43">
        <v>0</v>
      </c>
      <c r="X17" s="43">
        <v>0</v>
      </c>
      <c r="Y17" s="44">
        <v>13788.1</v>
      </c>
      <c r="Z17" s="45">
        <v>13777.7</v>
      </c>
      <c r="AA17" s="45">
        <v>13788100</v>
      </c>
      <c r="AB17" s="46"/>
      <c r="AC17" s="47"/>
      <c r="AD17" s="47"/>
      <c r="AE17" s="48"/>
      <c r="AF17" s="25">
        <v>5</v>
      </c>
      <c r="AG17" s="25">
        <v>1</v>
      </c>
      <c r="AH17" s="25">
        <v>0</v>
      </c>
      <c r="AI17" s="25">
        <v>0</v>
      </c>
      <c r="AJ17" s="25"/>
      <c r="AK17" s="25"/>
      <c r="AL17" s="49"/>
      <c r="AM17" s="25"/>
      <c r="AN17" s="25"/>
      <c r="AO17" s="50"/>
      <c r="AP17" s="51"/>
      <c r="AQ17" s="52"/>
      <c r="AR17" s="50"/>
      <c r="AS17" s="3"/>
      <c r="AT17" s="3"/>
    </row>
    <row r="18" spans="1:46" ht="15" customHeight="1" x14ac:dyDescent="0.25">
      <c r="A18" s="1"/>
      <c r="B18" s="25"/>
      <c r="C18" s="25"/>
      <c r="D18" s="38" t="s">
        <v>37</v>
      </c>
      <c r="E18" s="39" t="s">
        <v>37</v>
      </c>
      <c r="F18" s="40" t="s">
        <v>69</v>
      </c>
      <c r="G18" s="41">
        <v>14702.5</v>
      </c>
      <c r="H18" s="41">
        <v>14702.5</v>
      </c>
      <c r="I18" s="41">
        <v>14702.5</v>
      </c>
      <c r="J18" s="41">
        <v>14692.1</v>
      </c>
      <c r="K18" s="42">
        <v>0.99929263730658058</v>
      </c>
      <c r="L18" s="42">
        <v>0.99929263730658058</v>
      </c>
      <c r="M18" s="43">
        <v>14702.5</v>
      </c>
      <c r="N18" s="43">
        <v>14702.5</v>
      </c>
      <c r="O18" s="43">
        <v>14702.5</v>
      </c>
      <c r="P18" s="43">
        <v>14692.1</v>
      </c>
      <c r="Q18" s="43">
        <v>0</v>
      </c>
      <c r="R18" s="43">
        <v>0</v>
      </c>
      <c r="S18" s="43">
        <v>0</v>
      </c>
      <c r="T18" s="43">
        <v>0</v>
      </c>
      <c r="U18" s="43">
        <v>0</v>
      </c>
      <c r="V18" s="43">
        <v>0</v>
      </c>
      <c r="W18" s="43">
        <v>0</v>
      </c>
      <c r="X18" s="43">
        <v>0</v>
      </c>
      <c r="Y18" s="44">
        <v>14702.5</v>
      </c>
      <c r="Z18" s="45">
        <v>14692.1</v>
      </c>
      <c r="AA18" s="45">
        <v>14702500</v>
      </c>
      <c r="AB18" s="46"/>
      <c r="AC18" s="47"/>
      <c r="AD18" s="47"/>
      <c r="AE18" s="48"/>
      <c r="AF18" s="25">
        <v>5</v>
      </c>
      <c r="AG18" s="25">
        <v>1</v>
      </c>
      <c r="AH18" s="25">
        <v>0</v>
      </c>
      <c r="AI18" s="25">
        <v>0</v>
      </c>
      <c r="AJ18" s="25"/>
      <c r="AK18" s="25"/>
      <c r="AL18" s="49"/>
      <c r="AM18" s="25"/>
      <c r="AN18" s="25"/>
      <c r="AO18" s="50"/>
      <c r="AP18" s="51"/>
      <c r="AQ18" s="52"/>
      <c r="AR18" s="50"/>
      <c r="AS18" s="3"/>
      <c r="AT18" s="3"/>
    </row>
    <row r="19" spans="1:46" ht="15" customHeight="1" x14ac:dyDescent="0.25">
      <c r="A19" s="1"/>
      <c r="B19" s="25"/>
      <c r="C19" s="25"/>
      <c r="D19" s="38" t="s">
        <v>38</v>
      </c>
      <c r="E19" s="39" t="s">
        <v>38</v>
      </c>
      <c r="F19" s="40" t="s">
        <v>69</v>
      </c>
      <c r="G19" s="41">
        <v>11335.4</v>
      </c>
      <c r="H19" s="41">
        <v>11335.4</v>
      </c>
      <c r="I19" s="41">
        <v>11335.4</v>
      </c>
      <c r="J19" s="41">
        <v>11335.4</v>
      </c>
      <c r="K19" s="42">
        <v>1</v>
      </c>
      <c r="L19" s="42">
        <v>1</v>
      </c>
      <c r="M19" s="43">
        <v>11335.4</v>
      </c>
      <c r="N19" s="43">
        <v>11335.4</v>
      </c>
      <c r="O19" s="43">
        <v>11335.4</v>
      </c>
      <c r="P19" s="43">
        <v>11335.4</v>
      </c>
      <c r="Q19" s="43">
        <v>0</v>
      </c>
      <c r="R19" s="43">
        <v>0</v>
      </c>
      <c r="S19" s="43">
        <v>0</v>
      </c>
      <c r="T19" s="43">
        <v>0</v>
      </c>
      <c r="U19" s="43">
        <v>0</v>
      </c>
      <c r="V19" s="43">
        <v>0</v>
      </c>
      <c r="W19" s="43">
        <v>0</v>
      </c>
      <c r="X19" s="43">
        <v>0</v>
      </c>
      <c r="Y19" s="44">
        <v>11335.4</v>
      </c>
      <c r="Z19" s="45">
        <v>11335.4</v>
      </c>
      <c r="AA19" s="45">
        <v>11335400</v>
      </c>
      <c r="AB19" s="46"/>
      <c r="AC19" s="47"/>
      <c r="AD19" s="47"/>
      <c r="AE19" s="48"/>
      <c r="AF19" s="25">
        <v>5</v>
      </c>
      <c r="AG19" s="25">
        <v>1</v>
      </c>
      <c r="AH19" s="25">
        <v>0</v>
      </c>
      <c r="AI19" s="25">
        <v>0</v>
      </c>
      <c r="AJ19" s="25"/>
      <c r="AK19" s="25"/>
      <c r="AL19" s="49"/>
      <c r="AM19" s="25"/>
      <c r="AN19" s="25"/>
      <c r="AO19" s="50"/>
      <c r="AP19" s="51"/>
      <c r="AQ19" s="52"/>
      <c r="AR19" s="50"/>
      <c r="AS19" s="3"/>
      <c r="AT19" s="3"/>
    </row>
    <row r="20" spans="1:46" ht="15" customHeight="1" x14ac:dyDescent="0.25">
      <c r="A20" s="1"/>
      <c r="B20" s="25"/>
      <c r="C20" s="25"/>
      <c r="D20" s="38" t="s">
        <v>40</v>
      </c>
      <c r="E20" s="39" t="s">
        <v>40</v>
      </c>
      <c r="F20" s="40"/>
      <c r="G20" s="41">
        <v>15263.8</v>
      </c>
      <c r="H20" s="41">
        <v>15263.8</v>
      </c>
      <c r="I20" s="41">
        <v>15263.8</v>
      </c>
      <c r="J20" s="41">
        <v>15263.8</v>
      </c>
      <c r="K20" s="42">
        <v>1</v>
      </c>
      <c r="L20" s="42">
        <v>1</v>
      </c>
      <c r="M20" s="43">
        <v>15263.8</v>
      </c>
      <c r="N20" s="43">
        <v>15263.8</v>
      </c>
      <c r="O20" s="43">
        <v>15263.8</v>
      </c>
      <c r="P20" s="43">
        <v>15263.8</v>
      </c>
      <c r="Q20" s="43">
        <v>0</v>
      </c>
      <c r="R20" s="43">
        <v>0</v>
      </c>
      <c r="S20" s="43">
        <v>0</v>
      </c>
      <c r="T20" s="43">
        <v>0</v>
      </c>
      <c r="U20" s="43">
        <v>0</v>
      </c>
      <c r="V20" s="43">
        <v>0</v>
      </c>
      <c r="W20" s="43">
        <v>0</v>
      </c>
      <c r="X20" s="43">
        <v>0</v>
      </c>
      <c r="Y20" s="44">
        <v>15263.8</v>
      </c>
      <c r="Z20" s="45">
        <v>15263.8</v>
      </c>
      <c r="AA20" s="45">
        <v>15263800</v>
      </c>
      <c r="AB20" s="46"/>
      <c r="AC20" s="47"/>
      <c r="AD20" s="47"/>
      <c r="AE20" s="48"/>
      <c r="AF20" s="25">
        <v>5</v>
      </c>
      <c r="AG20" s="25">
        <v>1</v>
      </c>
      <c r="AH20" s="25">
        <v>0</v>
      </c>
      <c r="AI20" s="25">
        <v>0</v>
      </c>
      <c r="AJ20" s="25"/>
      <c r="AK20" s="25"/>
      <c r="AL20" s="49"/>
      <c r="AM20" s="25"/>
      <c r="AN20" s="25"/>
      <c r="AO20" s="50"/>
      <c r="AP20" s="51"/>
      <c r="AQ20" s="52"/>
      <c r="AR20" s="50"/>
      <c r="AS20" s="3"/>
      <c r="AT20" s="3"/>
    </row>
    <row r="21" spans="1:46" ht="15" customHeight="1" x14ac:dyDescent="0.25">
      <c r="A21" s="1"/>
      <c r="B21" s="25"/>
      <c r="C21" s="25"/>
      <c r="D21" s="38" t="s">
        <v>23</v>
      </c>
      <c r="E21" s="39" t="s">
        <v>23</v>
      </c>
      <c r="F21" s="40"/>
      <c r="G21" s="41">
        <v>14889.7</v>
      </c>
      <c r="H21" s="41">
        <v>14889.7</v>
      </c>
      <c r="I21" s="41">
        <v>14889.7</v>
      </c>
      <c r="J21" s="41">
        <v>14879.3</v>
      </c>
      <c r="K21" s="42">
        <v>0.99930153058825888</v>
      </c>
      <c r="L21" s="42">
        <v>0.99930153058825888</v>
      </c>
      <c r="M21" s="43">
        <v>14889.7</v>
      </c>
      <c r="N21" s="43">
        <v>14889.7</v>
      </c>
      <c r="O21" s="43">
        <v>14889.7</v>
      </c>
      <c r="P21" s="43">
        <v>14879.3</v>
      </c>
      <c r="Q21" s="43">
        <v>0</v>
      </c>
      <c r="R21" s="43">
        <v>0</v>
      </c>
      <c r="S21" s="43">
        <v>0</v>
      </c>
      <c r="T21" s="43">
        <v>0</v>
      </c>
      <c r="U21" s="43">
        <v>0</v>
      </c>
      <c r="V21" s="43">
        <v>0</v>
      </c>
      <c r="W21" s="43">
        <v>0</v>
      </c>
      <c r="X21" s="43">
        <v>0</v>
      </c>
      <c r="Y21" s="44">
        <v>14889.7</v>
      </c>
      <c r="Z21" s="45">
        <v>14879.3</v>
      </c>
      <c r="AA21" s="45">
        <v>14889700</v>
      </c>
      <c r="AB21" s="46"/>
      <c r="AC21" s="47"/>
      <c r="AD21" s="47"/>
      <c r="AE21" s="48"/>
      <c r="AF21" s="25">
        <v>5</v>
      </c>
      <c r="AG21" s="25">
        <v>1</v>
      </c>
      <c r="AH21" s="25">
        <v>0</v>
      </c>
      <c r="AI21" s="25">
        <v>0</v>
      </c>
      <c r="AJ21" s="25"/>
      <c r="AK21" s="25"/>
      <c r="AL21" s="49"/>
      <c r="AM21" s="25"/>
      <c r="AN21" s="25"/>
      <c r="AO21" s="50"/>
      <c r="AP21" s="51"/>
      <c r="AQ21" s="52"/>
      <c r="AR21" s="50"/>
      <c r="AS21" s="3"/>
      <c r="AT21" s="3"/>
    </row>
    <row r="22" spans="1:46" ht="15" customHeight="1" x14ac:dyDescent="0.25">
      <c r="A22" s="1"/>
      <c r="B22" s="25"/>
      <c r="C22" s="25"/>
      <c r="D22" s="38" t="s">
        <v>24</v>
      </c>
      <c r="E22" s="39" t="s">
        <v>24</v>
      </c>
      <c r="F22" s="40" t="s">
        <v>69</v>
      </c>
      <c r="G22" s="41">
        <v>16326.4</v>
      </c>
      <c r="H22" s="41">
        <v>16326.4</v>
      </c>
      <c r="I22" s="41">
        <v>16326.4</v>
      </c>
      <c r="J22" s="41">
        <v>16315.9</v>
      </c>
      <c r="K22" s="42">
        <v>0.99935686985495886</v>
      </c>
      <c r="L22" s="42">
        <v>0.99935686985495886</v>
      </c>
      <c r="M22" s="43">
        <v>16326.4</v>
      </c>
      <c r="N22" s="43">
        <v>16326.4</v>
      </c>
      <c r="O22" s="43">
        <v>16326.4</v>
      </c>
      <c r="P22" s="43">
        <v>16315.9</v>
      </c>
      <c r="Q22" s="43">
        <v>0</v>
      </c>
      <c r="R22" s="43">
        <v>0</v>
      </c>
      <c r="S22" s="43">
        <v>0</v>
      </c>
      <c r="T22" s="43">
        <v>0</v>
      </c>
      <c r="U22" s="43">
        <v>0</v>
      </c>
      <c r="V22" s="43">
        <v>0</v>
      </c>
      <c r="W22" s="43">
        <v>0</v>
      </c>
      <c r="X22" s="43">
        <v>0</v>
      </c>
      <c r="Y22" s="44">
        <v>16326.4</v>
      </c>
      <c r="Z22" s="45">
        <v>16315.9</v>
      </c>
      <c r="AA22" s="45">
        <v>16326400</v>
      </c>
      <c r="AB22" s="46"/>
      <c r="AC22" s="47"/>
      <c r="AD22" s="47"/>
      <c r="AE22" s="48"/>
      <c r="AF22" s="25">
        <v>5</v>
      </c>
      <c r="AG22" s="25">
        <v>1</v>
      </c>
      <c r="AH22" s="25">
        <v>0</v>
      </c>
      <c r="AI22" s="25">
        <v>0</v>
      </c>
      <c r="AJ22" s="25"/>
      <c r="AK22" s="25"/>
      <c r="AL22" s="49"/>
      <c r="AM22" s="25"/>
      <c r="AN22" s="25"/>
      <c r="AO22" s="50"/>
      <c r="AP22" s="51"/>
      <c r="AQ22" s="52"/>
      <c r="AR22" s="50"/>
      <c r="AS22" s="3"/>
      <c r="AT22" s="3"/>
    </row>
    <row r="23" spans="1:46" ht="15" customHeight="1" x14ac:dyDescent="0.25">
      <c r="A23" s="1"/>
      <c r="B23" s="25"/>
      <c r="C23" s="25"/>
      <c r="D23" s="38" t="s">
        <v>41</v>
      </c>
      <c r="E23" s="39" t="s">
        <v>41</v>
      </c>
      <c r="F23" s="40"/>
      <c r="G23" s="41">
        <v>12912.6</v>
      </c>
      <c r="H23" s="41">
        <v>12912.6</v>
      </c>
      <c r="I23" s="41">
        <v>12912.6</v>
      </c>
      <c r="J23" s="41">
        <v>12902.2</v>
      </c>
      <c r="K23" s="42">
        <v>0.99919458513390025</v>
      </c>
      <c r="L23" s="42">
        <v>0.99919458513390025</v>
      </c>
      <c r="M23" s="43">
        <v>12912.6</v>
      </c>
      <c r="N23" s="43">
        <v>12912.6</v>
      </c>
      <c r="O23" s="43">
        <v>12912.6</v>
      </c>
      <c r="P23" s="43">
        <v>12902.2</v>
      </c>
      <c r="Q23" s="43">
        <v>0</v>
      </c>
      <c r="R23" s="43">
        <v>0</v>
      </c>
      <c r="S23" s="43">
        <v>0</v>
      </c>
      <c r="T23" s="43">
        <v>0</v>
      </c>
      <c r="U23" s="43">
        <v>0</v>
      </c>
      <c r="V23" s="43">
        <v>0</v>
      </c>
      <c r="W23" s="43">
        <v>0</v>
      </c>
      <c r="X23" s="43">
        <v>0</v>
      </c>
      <c r="Y23" s="44">
        <v>12912.6</v>
      </c>
      <c r="Z23" s="45">
        <v>12902.2</v>
      </c>
      <c r="AA23" s="45">
        <v>12912600</v>
      </c>
      <c r="AB23" s="46"/>
      <c r="AC23" s="47"/>
      <c r="AD23" s="47"/>
      <c r="AE23" s="48"/>
      <c r="AF23" s="25">
        <v>5</v>
      </c>
      <c r="AG23" s="25">
        <v>1</v>
      </c>
      <c r="AH23" s="25">
        <v>0</v>
      </c>
      <c r="AI23" s="25">
        <v>0</v>
      </c>
      <c r="AJ23" s="25"/>
      <c r="AK23" s="25"/>
      <c r="AL23" s="49"/>
      <c r="AM23" s="25"/>
      <c r="AN23" s="25"/>
      <c r="AO23" s="50"/>
      <c r="AP23" s="51"/>
      <c r="AQ23" s="52"/>
      <c r="AR23" s="50"/>
      <c r="AS23" s="3"/>
      <c r="AT23" s="3"/>
    </row>
    <row r="24" spans="1:46" ht="15" customHeight="1" x14ac:dyDescent="0.25">
      <c r="A24" s="1"/>
      <c r="B24" s="25"/>
      <c r="C24" s="25"/>
      <c r="D24" s="38" t="s">
        <v>42</v>
      </c>
      <c r="E24" s="39" t="s">
        <v>42</v>
      </c>
      <c r="F24" s="40" t="s">
        <v>69</v>
      </c>
      <c r="G24" s="41">
        <v>13788.1</v>
      </c>
      <c r="H24" s="41">
        <v>13788.1</v>
      </c>
      <c r="I24" s="41">
        <v>13788.1</v>
      </c>
      <c r="J24" s="41">
        <v>13788.1</v>
      </c>
      <c r="K24" s="42">
        <v>1</v>
      </c>
      <c r="L24" s="42">
        <v>1</v>
      </c>
      <c r="M24" s="43">
        <v>13788.1</v>
      </c>
      <c r="N24" s="43">
        <v>13788.1</v>
      </c>
      <c r="O24" s="43">
        <v>13788.1</v>
      </c>
      <c r="P24" s="43">
        <v>13788.1</v>
      </c>
      <c r="Q24" s="43">
        <v>0</v>
      </c>
      <c r="R24" s="43">
        <v>0</v>
      </c>
      <c r="S24" s="43">
        <v>0</v>
      </c>
      <c r="T24" s="43">
        <v>0</v>
      </c>
      <c r="U24" s="43">
        <v>0</v>
      </c>
      <c r="V24" s="43">
        <v>0</v>
      </c>
      <c r="W24" s="43">
        <v>0</v>
      </c>
      <c r="X24" s="43">
        <v>0</v>
      </c>
      <c r="Y24" s="44">
        <v>13788.1</v>
      </c>
      <c r="Z24" s="45">
        <v>13788.1</v>
      </c>
      <c r="AA24" s="45">
        <v>13788100</v>
      </c>
      <c r="AB24" s="46"/>
      <c r="AC24" s="47"/>
      <c r="AD24" s="47"/>
      <c r="AE24" s="48"/>
      <c r="AF24" s="25">
        <v>5</v>
      </c>
      <c r="AG24" s="25">
        <v>1</v>
      </c>
      <c r="AH24" s="25">
        <v>0</v>
      </c>
      <c r="AI24" s="25">
        <v>0</v>
      </c>
      <c r="AJ24" s="25"/>
      <c r="AK24" s="25"/>
      <c r="AL24" s="49"/>
      <c r="AM24" s="25"/>
      <c r="AN24" s="25"/>
      <c r="AO24" s="50"/>
      <c r="AP24" s="51"/>
      <c r="AQ24" s="52"/>
      <c r="AR24" s="50"/>
      <c r="AS24" s="3"/>
      <c r="AT24" s="3"/>
    </row>
    <row r="25" spans="1:46" ht="15" customHeight="1" x14ac:dyDescent="0.25">
      <c r="A25" s="1"/>
      <c r="B25" s="25"/>
      <c r="C25" s="25"/>
      <c r="D25" s="38" t="s">
        <v>25</v>
      </c>
      <c r="E25" s="39" t="s">
        <v>25</v>
      </c>
      <c r="F25" s="40" t="s">
        <v>69</v>
      </c>
      <c r="G25" s="41">
        <v>11790.2</v>
      </c>
      <c r="H25" s="41">
        <v>11790.2</v>
      </c>
      <c r="I25" s="41">
        <v>11790.2</v>
      </c>
      <c r="J25" s="41">
        <v>11790.2</v>
      </c>
      <c r="K25" s="42">
        <v>1</v>
      </c>
      <c r="L25" s="42">
        <v>1</v>
      </c>
      <c r="M25" s="43">
        <v>11790.2</v>
      </c>
      <c r="N25" s="43">
        <v>11790.2</v>
      </c>
      <c r="O25" s="43">
        <v>11790.2</v>
      </c>
      <c r="P25" s="43">
        <v>11790.2</v>
      </c>
      <c r="Q25" s="43">
        <v>0</v>
      </c>
      <c r="R25" s="43">
        <v>0</v>
      </c>
      <c r="S25" s="43">
        <v>0</v>
      </c>
      <c r="T25" s="43">
        <v>0</v>
      </c>
      <c r="U25" s="43">
        <v>0</v>
      </c>
      <c r="V25" s="43">
        <v>0</v>
      </c>
      <c r="W25" s="43">
        <v>0</v>
      </c>
      <c r="X25" s="43">
        <v>0</v>
      </c>
      <c r="Y25" s="44">
        <v>11790.2</v>
      </c>
      <c r="Z25" s="45">
        <v>11790.2</v>
      </c>
      <c r="AA25" s="45">
        <v>11790200</v>
      </c>
      <c r="AB25" s="46"/>
      <c r="AC25" s="47"/>
      <c r="AD25" s="47"/>
      <c r="AE25" s="48"/>
      <c r="AF25" s="25">
        <v>5</v>
      </c>
      <c r="AG25" s="25">
        <v>1</v>
      </c>
      <c r="AH25" s="25">
        <v>0</v>
      </c>
      <c r="AI25" s="25">
        <v>0</v>
      </c>
      <c r="AJ25" s="25"/>
      <c r="AK25" s="25"/>
      <c r="AL25" s="49"/>
      <c r="AM25" s="25"/>
      <c r="AN25" s="25"/>
      <c r="AO25" s="50"/>
      <c r="AP25" s="51"/>
      <c r="AQ25" s="52"/>
      <c r="AR25" s="50"/>
      <c r="AS25" s="3"/>
      <c r="AT25" s="3"/>
    </row>
    <row r="26" spans="1:46" ht="15" customHeight="1" x14ac:dyDescent="0.25">
      <c r="A26" s="1"/>
      <c r="B26" s="25"/>
      <c r="C26" s="25"/>
      <c r="D26" s="38" t="s">
        <v>51</v>
      </c>
      <c r="E26" s="39" t="s">
        <v>51</v>
      </c>
      <c r="F26" s="40" t="s">
        <v>69</v>
      </c>
      <c r="G26" s="41">
        <v>16706.2</v>
      </c>
      <c r="H26" s="41">
        <v>16706.2</v>
      </c>
      <c r="I26" s="41">
        <v>16706.2</v>
      </c>
      <c r="J26" s="41">
        <v>16695.8</v>
      </c>
      <c r="K26" s="42">
        <v>0.99937747662544441</v>
      </c>
      <c r="L26" s="42">
        <v>0.99937747662544441</v>
      </c>
      <c r="M26" s="43">
        <v>16706.2</v>
      </c>
      <c r="N26" s="43">
        <v>16706.2</v>
      </c>
      <c r="O26" s="43">
        <v>16706.2</v>
      </c>
      <c r="P26" s="43">
        <v>16695.8</v>
      </c>
      <c r="Q26" s="43">
        <v>0</v>
      </c>
      <c r="R26" s="43">
        <v>0</v>
      </c>
      <c r="S26" s="43">
        <v>0</v>
      </c>
      <c r="T26" s="43">
        <v>0</v>
      </c>
      <c r="U26" s="43">
        <v>0</v>
      </c>
      <c r="V26" s="43">
        <v>0</v>
      </c>
      <c r="W26" s="43">
        <v>0</v>
      </c>
      <c r="X26" s="43">
        <v>0</v>
      </c>
      <c r="Y26" s="44">
        <v>16706.2</v>
      </c>
      <c r="Z26" s="45">
        <v>16695.8</v>
      </c>
      <c r="AA26" s="45">
        <v>16706200</v>
      </c>
      <c r="AB26" s="46"/>
      <c r="AC26" s="47"/>
      <c r="AD26" s="47"/>
      <c r="AE26" s="48"/>
      <c r="AF26" s="25">
        <v>5</v>
      </c>
      <c r="AG26" s="25">
        <v>1</v>
      </c>
      <c r="AH26" s="25">
        <v>0</v>
      </c>
      <c r="AI26" s="25">
        <v>0</v>
      </c>
      <c r="AJ26" s="25"/>
      <c r="AK26" s="25"/>
      <c r="AL26" s="49"/>
      <c r="AM26" s="25"/>
      <c r="AN26" s="25"/>
      <c r="AO26" s="50"/>
      <c r="AP26" s="51"/>
      <c r="AQ26" s="52"/>
      <c r="AR26" s="50"/>
      <c r="AS26" s="3"/>
      <c r="AT26" s="3"/>
    </row>
    <row r="27" spans="1:46" ht="15" customHeight="1" x14ac:dyDescent="0.25">
      <c r="A27" s="1"/>
      <c r="B27" s="25"/>
      <c r="C27" s="25"/>
      <c r="D27" s="38" t="s">
        <v>27</v>
      </c>
      <c r="E27" s="39" t="s">
        <v>27</v>
      </c>
      <c r="F27" s="40"/>
      <c r="G27" s="41">
        <v>16012.1</v>
      </c>
      <c r="H27" s="41">
        <v>16012.1</v>
      </c>
      <c r="I27" s="41">
        <v>16012.1</v>
      </c>
      <c r="J27" s="41">
        <v>16001.7</v>
      </c>
      <c r="K27" s="42">
        <v>0.9993504911910368</v>
      </c>
      <c r="L27" s="42">
        <v>0.9993504911910368</v>
      </c>
      <c r="M27" s="43">
        <v>16012.1</v>
      </c>
      <c r="N27" s="43">
        <v>16012.1</v>
      </c>
      <c r="O27" s="43">
        <v>16012.1</v>
      </c>
      <c r="P27" s="43">
        <v>16001.7</v>
      </c>
      <c r="Q27" s="43">
        <v>0</v>
      </c>
      <c r="R27" s="43">
        <v>0</v>
      </c>
      <c r="S27" s="43">
        <v>0</v>
      </c>
      <c r="T27" s="43">
        <v>0</v>
      </c>
      <c r="U27" s="43">
        <v>0</v>
      </c>
      <c r="V27" s="43">
        <v>0</v>
      </c>
      <c r="W27" s="43">
        <v>0</v>
      </c>
      <c r="X27" s="43">
        <v>0</v>
      </c>
      <c r="Y27" s="44">
        <v>16012.1</v>
      </c>
      <c r="Z27" s="45">
        <v>16001.7</v>
      </c>
      <c r="AA27" s="45">
        <v>16012100</v>
      </c>
      <c r="AB27" s="46"/>
      <c r="AC27" s="47"/>
      <c r="AD27" s="47"/>
      <c r="AE27" s="48"/>
      <c r="AF27" s="25">
        <v>5</v>
      </c>
      <c r="AG27" s="25">
        <v>1</v>
      </c>
      <c r="AH27" s="25">
        <v>0</v>
      </c>
      <c r="AI27" s="25">
        <v>0</v>
      </c>
      <c r="AJ27" s="25"/>
      <c r="AK27" s="25"/>
      <c r="AL27" s="49"/>
      <c r="AM27" s="25"/>
      <c r="AN27" s="25"/>
      <c r="AO27" s="50"/>
      <c r="AP27" s="51"/>
      <c r="AQ27" s="52"/>
      <c r="AR27" s="50"/>
      <c r="AS27" s="3"/>
      <c r="AT27" s="3"/>
    </row>
    <row r="28" spans="1:46" ht="15" customHeight="1" x14ac:dyDescent="0.25">
      <c r="A28" s="1"/>
      <c r="B28" s="25"/>
      <c r="C28" s="25"/>
      <c r="D28" s="38" t="s">
        <v>52</v>
      </c>
      <c r="E28" s="39" t="s">
        <v>52</v>
      </c>
      <c r="F28" s="40" t="s">
        <v>69</v>
      </c>
      <c r="G28" s="41">
        <v>13226.9</v>
      </c>
      <c r="H28" s="41">
        <v>13226.9</v>
      </c>
      <c r="I28" s="41">
        <v>13226.9</v>
      </c>
      <c r="J28" s="41">
        <v>13216.5</v>
      </c>
      <c r="K28" s="42">
        <v>0.99921372354822369</v>
      </c>
      <c r="L28" s="42">
        <v>0.99921372354822369</v>
      </c>
      <c r="M28" s="43">
        <v>13226.9</v>
      </c>
      <c r="N28" s="43">
        <v>13226.9</v>
      </c>
      <c r="O28" s="43">
        <v>13226.9</v>
      </c>
      <c r="P28" s="43">
        <v>13216.5</v>
      </c>
      <c r="Q28" s="43">
        <v>0</v>
      </c>
      <c r="R28" s="43">
        <v>0</v>
      </c>
      <c r="S28" s="43">
        <v>0</v>
      </c>
      <c r="T28" s="43">
        <v>0</v>
      </c>
      <c r="U28" s="43">
        <v>0</v>
      </c>
      <c r="V28" s="43">
        <v>0</v>
      </c>
      <c r="W28" s="43">
        <v>0</v>
      </c>
      <c r="X28" s="43">
        <v>0</v>
      </c>
      <c r="Y28" s="44">
        <v>13226.9</v>
      </c>
      <c r="Z28" s="45">
        <v>13216.5</v>
      </c>
      <c r="AA28" s="45">
        <v>13226900</v>
      </c>
      <c r="AB28" s="46"/>
      <c r="AC28" s="47"/>
      <c r="AD28" s="47"/>
      <c r="AE28" s="48"/>
      <c r="AF28" s="25">
        <v>5</v>
      </c>
      <c r="AG28" s="25">
        <v>1</v>
      </c>
      <c r="AH28" s="25">
        <v>0</v>
      </c>
      <c r="AI28" s="25">
        <v>0</v>
      </c>
      <c r="AJ28" s="25"/>
      <c r="AK28" s="25"/>
      <c r="AL28" s="49"/>
      <c r="AM28" s="25"/>
      <c r="AN28" s="25"/>
      <c r="AO28" s="50"/>
      <c r="AP28" s="51"/>
      <c r="AQ28" s="52"/>
      <c r="AR28" s="50"/>
      <c r="AS28" s="3"/>
      <c r="AT28" s="3"/>
    </row>
    <row r="29" spans="1:46" ht="15" customHeight="1" x14ac:dyDescent="0.25">
      <c r="A29" s="1"/>
      <c r="B29" s="25"/>
      <c r="C29" s="25"/>
      <c r="D29" s="38" t="s">
        <v>28</v>
      </c>
      <c r="E29" s="39" t="s">
        <v>28</v>
      </c>
      <c r="F29" s="40" t="s">
        <v>69</v>
      </c>
      <c r="G29" s="41">
        <v>16625.400000000001</v>
      </c>
      <c r="H29" s="41">
        <v>16625.400000000001</v>
      </c>
      <c r="I29" s="41">
        <v>16625.400000000001</v>
      </c>
      <c r="J29" s="41">
        <v>16614.900000000001</v>
      </c>
      <c r="K29" s="42">
        <v>0.99936843624815042</v>
      </c>
      <c r="L29" s="42">
        <v>0.99936843624815042</v>
      </c>
      <c r="M29" s="43">
        <v>16625.400000000001</v>
      </c>
      <c r="N29" s="43">
        <v>16625.400000000001</v>
      </c>
      <c r="O29" s="43">
        <v>16625.400000000001</v>
      </c>
      <c r="P29" s="43">
        <v>16614.900000000001</v>
      </c>
      <c r="Q29" s="43">
        <v>0</v>
      </c>
      <c r="R29" s="43">
        <v>0</v>
      </c>
      <c r="S29" s="43">
        <v>0</v>
      </c>
      <c r="T29" s="43">
        <v>0</v>
      </c>
      <c r="U29" s="43">
        <v>0</v>
      </c>
      <c r="V29" s="43">
        <v>0</v>
      </c>
      <c r="W29" s="43">
        <v>0</v>
      </c>
      <c r="X29" s="43">
        <v>0</v>
      </c>
      <c r="Y29" s="44">
        <v>16625.400000000001</v>
      </c>
      <c r="Z29" s="45">
        <v>16614.900000000001</v>
      </c>
      <c r="AA29" s="45">
        <v>16625400</v>
      </c>
      <c r="AB29" s="46"/>
      <c r="AC29" s="47"/>
      <c r="AD29" s="47"/>
      <c r="AE29" s="48"/>
      <c r="AF29" s="25">
        <v>5</v>
      </c>
      <c r="AG29" s="25">
        <v>1</v>
      </c>
      <c r="AH29" s="25">
        <v>0</v>
      </c>
      <c r="AI29" s="25">
        <v>0</v>
      </c>
      <c r="AJ29" s="25"/>
      <c r="AK29" s="25"/>
      <c r="AL29" s="49"/>
      <c r="AM29" s="25"/>
      <c r="AN29" s="25"/>
      <c r="AO29" s="50"/>
      <c r="AP29" s="51"/>
      <c r="AQ29" s="52"/>
      <c r="AR29" s="50"/>
      <c r="AS29" s="3"/>
      <c r="AT29" s="3"/>
    </row>
    <row r="30" spans="1:46" ht="15" customHeight="1" x14ac:dyDescent="0.25">
      <c r="A30" s="1"/>
      <c r="B30" s="25"/>
      <c r="C30" s="25"/>
      <c r="D30" s="38" t="s">
        <v>43</v>
      </c>
      <c r="E30" s="39" t="s">
        <v>43</v>
      </c>
      <c r="F30" s="40"/>
      <c r="G30" s="41">
        <v>17529.5</v>
      </c>
      <c r="H30" s="41">
        <v>17529.5</v>
      </c>
      <c r="I30" s="41">
        <v>17529.5</v>
      </c>
      <c r="J30" s="41">
        <v>17529.5</v>
      </c>
      <c r="K30" s="42">
        <v>1</v>
      </c>
      <c r="L30" s="42">
        <v>1</v>
      </c>
      <c r="M30" s="43">
        <v>17529.5</v>
      </c>
      <c r="N30" s="43">
        <v>17529.5</v>
      </c>
      <c r="O30" s="43">
        <v>17529.5</v>
      </c>
      <c r="P30" s="43">
        <v>17529.5</v>
      </c>
      <c r="Q30" s="43">
        <v>0</v>
      </c>
      <c r="R30" s="43">
        <v>0</v>
      </c>
      <c r="S30" s="43">
        <v>0</v>
      </c>
      <c r="T30" s="43">
        <v>0</v>
      </c>
      <c r="U30" s="43">
        <v>0</v>
      </c>
      <c r="V30" s="43">
        <v>0</v>
      </c>
      <c r="W30" s="43">
        <v>0</v>
      </c>
      <c r="X30" s="43">
        <v>0</v>
      </c>
      <c r="Y30" s="44">
        <v>17529.5</v>
      </c>
      <c r="Z30" s="45">
        <v>17529.5</v>
      </c>
      <c r="AA30" s="45">
        <v>17529500</v>
      </c>
      <c r="AB30" s="46"/>
      <c r="AC30" s="47"/>
      <c r="AD30" s="47"/>
      <c r="AE30" s="48"/>
      <c r="AF30" s="25">
        <v>5</v>
      </c>
      <c r="AG30" s="25">
        <v>1</v>
      </c>
      <c r="AH30" s="25">
        <v>0</v>
      </c>
      <c r="AI30" s="25">
        <v>0</v>
      </c>
      <c r="AJ30" s="25"/>
      <c r="AK30" s="25"/>
      <c r="AL30" s="49"/>
      <c r="AM30" s="25"/>
      <c r="AN30" s="25"/>
      <c r="AO30" s="50"/>
      <c r="AP30" s="51"/>
      <c r="AQ30" s="52"/>
      <c r="AR30" s="50"/>
      <c r="AS30" s="3"/>
      <c r="AT30" s="3"/>
    </row>
    <row r="31" spans="1:46" ht="15" customHeight="1" x14ac:dyDescent="0.25">
      <c r="A31" s="1"/>
      <c r="B31" s="25"/>
      <c r="C31" s="25"/>
      <c r="D31" s="38" t="s">
        <v>44</v>
      </c>
      <c r="E31" s="39" t="s">
        <v>44</v>
      </c>
      <c r="F31" s="40" t="s">
        <v>69</v>
      </c>
      <c r="G31" s="41">
        <v>18090.7</v>
      </c>
      <c r="H31" s="41">
        <v>18090.7</v>
      </c>
      <c r="I31" s="41">
        <v>18090.7</v>
      </c>
      <c r="J31" s="41">
        <v>18090.7</v>
      </c>
      <c r="K31" s="42">
        <v>1</v>
      </c>
      <c r="L31" s="42">
        <v>1</v>
      </c>
      <c r="M31" s="43">
        <v>18090.7</v>
      </c>
      <c r="N31" s="43">
        <v>18090.7</v>
      </c>
      <c r="O31" s="43">
        <v>18090.7</v>
      </c>
      <c r="P31" s="43">
        <v>18090.7</v>
      </c>
      <c r="Q31" s="43">
        <v>0</v>
      </c>
      <c r="R31" s="43">
        <v>0</v>
      </c>
      <c r="S31" s="43">
        <v>0</v>
      </c>
      <c r="T31" s="43">
        <v>0</v>
      </c>
      <c r="U31" s="43">
        <v>0</v>
      </c>
      <c r="V31" s="43">
        <v>0</v>
      </c>
      <c r="W31" s="43">
        <v>0</v>
      </c>
      <c r="X31" s="43">
        <v>0</v>
      </c>
      <c r="Y31" s="44">
        <v>18090.7</v>
      </c>
      <c r="Z31" s="45">
        <v>18090.7</v>
      </c>
      <c r="AA31" s="45">
        <v>18090700</v>
      </c>
      <c r="AB31" s="46"/>
      <c r="AC31" s="47"/>
      <c r="AD31" s="47"/>
      <c r="AE31" s="48"/>
      <c r="AF31" s="25">
        <v>5</v>
      </c>
      <c r="AG31" s="25">
        <v>1</v>
      </c>
      <c r="AH31" s="25">
        <v>0</v>
      </c>
      <c r="AI31" s="25">
        <v>0</v>
      </c>
      <c r="AJ31" s="25"/>
      <c r="AK31" s="25"/>
      <c r="AL31" s="49"/>
      <c r="AM31" s="25"/>
      <c r="AN31" s="25"/>
      <c r="AO31" s="50"/>
      <c r="AP31" s="51"/>
      <c r="AQ31" s="52"/>
      <c r="AR31" s="50"/>
      <c r="AS31" s="3"/>
      <c r="AT31" s="3"/>
    </row>
    <row r="32" spans="1:46" ht="15" customHeight="1" x14ac:dyDescent="0.25">
      <c r="A32" s="1"/>
      <c r="B32" s="25"/>
      <c r="C32" s="25"/>
      <c r="D32" s="38" t="s">
        <v>45</v>
      </c>
      <c r="E32" s="39" t="s">
        <v>45</v>
      </c>
      <c r="F32" s="40" t="s">
        <v>69</v>
      </c>
      <c r="G32" s="41">
        <v>12538.6</v>
      </c>
      <c r="H32" s="41">
        <v>12538.6</v>
      </c>
      <c r="I32" s="41">
        <v>12538.6</v>
      </c>
      <c r="J32" s="41">
        <v>12528.2</v>
      </c>
      <c r="K32" s="42">
        <v>0.99917056130668502</v>
      </c>
      <c r="L32" s="42">
        <v>0.99917056130668502</v>
      </c>
      <c r="M32" s="43">
        <v>12538.6</v>
      </c>
      <c r="N32" s="43">
        <v>12538.6</v>
      </c>
      <c r="O32" s="43">
        <v>12538.6</v>
      </c>
      <c r="P32" s="43">
        <v>12528.2</v>
      </c>
      <c r="Q32" s="43">
        <v>0</v>
      </c>
      <c r="R32" s="43">
        <v>0</v>
      </c>
      <c r="S32" s="43">
        <v>0</v>
      </c>
      <c r="T32" s="43">
        <v>0</v>
      </c>
      <c r="U32" s="43">
        <v>0</v>
      </c>
      <c r="V32" s="43">
        <v>0</v>
      </c>
      <c r="W32" s="43">
        <v>0</v>
      </c>
      <c r="X32" s="43">
        <v>0</v>
      </c>
      <c r="Y32" s="44">
        <v>12538.6</v>
      </c>
      <c r="Z32" s="45">
        <v>12528.2</v>
      </c>
      <c r="AA32" s="45">
        <v>12538600</v>
      </c>
      <c r="AB32" s="46"/>
      <c r="AC32" s="47"/>
      <c r="AD32" s="47"/>
      <c r="AE32" s="48"/>
      <c r="AF32" s="25">
        <v>5</v>
      </c>
      <c r="AG32" s="25">
        <v>1</v>
      </c>
      <c r="AH32" s="25">
        <v>0</v>
      </c>
      <c r="AI32" s="25">
        <v>0</v>
      </c>
      <c r="AJ32" s="25"/>
      <c r="AK32" s="25"/>
      <c r="AL32" s="49"/>
      <c r="AM32" s="25"/>
      <c r="AN32" s="25"/>
      <c r="AO32" s="50"/>
      <c r="AP32" s="51"/>
      <c r="AQ32" s="52"/>
      <c r="AR32" s="50"/>
      <c r="AS32" s="3"/>
      <c r="AT32" s="3"/>
    </row>
    <row r="33" spans="1:46" ht="15" customHeight="1" x14ac:dyDescent="0.25">
      <c r="A33" s="1"/>
      <c r="B33" s="25"/>
      <c r="C33" s="25"/>
      <c r="D33" s="38" t="s">
        <v>53</v>
      </c>
      <c r="E33" s="39" t="s">
        <v>53</v>
      </c>
      <c r="F33" s="40" t="s">
        <v>69</v>
      </c>
      <c r="G33" s="41">
        <v>13601</v>
      </c>
      <c r="H33" s="41">
        <v>13601</v>
      </c>
      <c r="I33" s="41">
        <v>13601</v>
      </c>
      <c r="J33" s="41">
        <v>13590.6</v>
      </c>
      <c r="K33" s="42">
        <v>0.99923535034188671</v>
      </c>
      <c r="L33" s="42">
        <v>0.99923535034188671</v>
      </c>
      <c r="M33" s="43">
        <v>13601</v>
      </c>
      <c r="N33" s="43">
        <v>13601</v>
      </c>
      <c r="O33" s="43">
        <v>13601</v>
      </c>
      <c r="P33" s="43">
        <v>13590.6</v>
      </c>
      <c r="Q33" s="43">
        <v>0</v>
      </c>
      <c r="R33" s="43">
        <v>0</v>
      </c>
      <c r="S33" s="43">
        <v>0</v>
      </c>
      <c r="T33" s="43">
        <v>0</v>
      </c>
      <c r="U33" s="43">
        <v>0</v>
      </c>
      <c r="V33" s="43">
        <v>0</v>
      </c>
      <c r="W33" s="43">
        <v>0</v>
      </c>
      <c r="X33" s="43">
        <v>0</v>
      </c>
      <c r="Y33" s="44">
        <v>13601</v>
      </c>
      <c r="Z33" s="45">
        <v>13590.6</v>
      </c>
      <c r="AA33" s="45">
        <v>13601000</v>
      </c>
      <c r="AB33" s="46"/>
      <c r="AC33" s="47"/>
      <c r="AD33" s="47"/>
      <c r="AE33" s="48"/>
      <c r="AF33" s="25">
        <v>5</v>
      </c>
      <c r="AG33" s="25">
        <v>1</v>
      </c>
      <c r="AH33" s="25">
        <v>0</v>
      </c>
      <c r="AI33" s="25">
        <v>0</v>
      </c>
      <c r="AJ33" s="25"/>
      <c r="AK33" s="25"/>
      <c r="AL33" s="49"/>
      <c r="AM33" s="25"/>
      <c r="AN33" s="25"/>
      <c r="AO33" s="50"/>
      <c r="AP33" s="51"/>
      <c r="AQ33" s="52"/>
      <c r="AR33" s="50"/>
      <c r="AS33" s="3"/>
      <c r="AT33" s="3"/>
    </row>
    <row r="34" spans="1:46" ht="15" customHeight="1" x14ac:dyDescent="0.25">
      <c r="A34" s="1"/>
      <c r="B34" s="25"/>
      <c r="C34" s="25"/>
      <c r="D34" s="38" t="s">
        <v>46</v>
      </c>
      <c r="E34" s="39" t="s">
        <v>46</v>
      </c>
      <c r="F34" s="40" t="s">
        <v>69</v>
      </c>
      <c r="G34" s="41">
        <v>14536.5</v>
      </c>
      <c r="H34" s="41">
        <v>14536.5</v>
      </c>
      <c r="I34" s="41">
        <v>14536.5</v>
      </c>
      <c r="J34" s="41">
        <v>14526.1</v>
      </c>
      <c r="K34" s="42">
        <v>0.99928455955697726</v>
      </c>
      <c r="L34" s="42">
        <v>0.99928455955697726</v>
      </c>
      <c r="M34" s="43">
        <v>14536.5</v>
      </c>
      <c r="N34" s="43">
        <v>14536.5</v>
      </c>
      <c r="O34" s="43">
        <v>14536.5</v>
      </c>
      <c r="P34" s="43">
        <v>14526.1</v>
      </c>
      <c r="Q34" s="43">
        <v>0</v>
      </c>
      <c r="R34" s="43">
        <v>0</v>
      </c>
      <c r="S34" s="43">
        <v>0</v>
      </c>
      <c r="T34" s="43">
        <v>0</v>
      </c>
      <c r="U34" s="43">
        <v>0</v>
      </c>
      <c r="V34" s="43">
        <v>0</v>
      </c>
      <c r="W34" s="43">
        <v>0</v>
      </c>
      <c r="X34" s="43">
        <v>0</v>
      </c>
      <c r="Y34" s="44">
        <v>14536.5</v>
      </c>
      <c r="Z34" s="45">
        <v>14526.1</v>
      </c>
      <c r="AA34" s="45">
        <v>14536500</v>
      </c>
      <c r="AB34" s="46"/>
      <c r="AC34" s="47"/>
      <c r="AD34" s="47"/>
      <c r="AE34" s="48"/>
      <c r="AF34" s="25">
        <v>5</v>
      </c>
      <c r="AG34" s="25">
        <v>1</v>
      </c>
      <c r="AH34" s="25">
        <v>0</v>
      </c>
      <c r="AI34" s="25">
        <v>0</v>
      </c>
      <c r="AJ34" s="25"/>
      <c r="AK34" s="25"/>
      <c r="AL34" s="49"/>
      <c r="AM34" s="25"/>
      <c r="AN34" s="25"/>
      <c r="AO34" s="50"/>
      <c r="AP34" s="51"/>
      <c r="AQ34" s="52"/>
      <c r="AR34" s="50"/>
      <c r="AS34" s="3"/>
      <c r="AT34" s="3"/>
    </row>
    <row r="35" spans="1:46" ht="15" customHeight="1" x14ac:dyDescent="0.25">
      <c r="A35" s="1"/>
      <c r="B35" s="25"/>
      <c r="C35" s="25"/>
      <c r="D35" s="38" t="s">
        <v>29</v>
      </c>
      <c r="E35" s="39" t="s">
        <v>29</v>
      </c>
      <c r="F35" s="40" t="s">
        <v>69</v>
      </c>
      <c r="G35" s="41">
        <v>15557.2</v>
      </c>
      <c r="H35" s="41">
        <v>15557.2</v>
      </c>
      <c r="I35" s="41">
        <v>15557.2</v>
      </c>
      <c r="J35" s="41">
        <v>15557.2</v>
      </c>
      <c r="K35" s="42">
        <v>1</v>
      </c>
      <c r="L35" s="42">
        <v>1</v>
      </c>
      <c r="M35" s="43">
        <v>15557.2</v>
      </c>
      <c r="N35" s="43">
        <v>15557.2</v>
      </c>
      <c r="O35" s="43">
        <v>15557.2</v>
      </c>
      <c r="P35" s="43">
        <v>15557.2</v>
      </c>
      <c r="Q35" s="43">
        <v>0</v>
      </c>
      <c r="R35" s="43">
        <v>0</v>
      </c>
      <c r="S35" s="43">
        <v>0</v>
      </c>
      <c r="T35" s="43">
        <v>0</v>
      </c>
      <c r="U35" s="43">
        <v>0</v>
      </c>
      <c r="V35" s="43">
        <v>0</v>
      </c>
      <c r="W35" s="43">
        <v>0</v>
      </c>
      <c r="X35" s="43">
        <v>0</v>
      </c>
      <c r="Y35" s="44">
        <v>15557.2</v>
      </c>
      <c r="Z35" s="45">
        <v>15557.2</v>
      </c>
      <c r="AA35" s="45">
        <v>15557200</v>
      </c>
      <c r="AB35" s="46"/>
      <c r="AC35" s="47"/>
      <c r="AD35" s="47"/>
      <c r="AE35" s="48"/>
      <c r="AF35" s="25">
        <v>5</v>
      </c>
      <c r="AG35" s="25">
        <v>1</v>
      </c>
      <c r="AH35" s="25">
        <v>0</v>
      </c>
      <c r="AI35" s="25">
        <v>0</v>
      </c>
      <c r="AJ35" s="25"/>
      <c r="AK35" s="25"/>
      <c r="AL35" s="49"/>
      <c r="AM35" s="25"/>
      <c r="AN35" s="25"/>
      <c r="AO35" s="50"/>
      <c r="AP35" s="51"/>
      <c r="AQ35" s="52"/>
      <c r="AR35" s="50"/>
      <c r="AS35" s="3"/>
      <c r="AT35" s="3"/>
    </row>
    <row r="36" spans="1:46" ht="15" customHeight="1" x14ac:dyDescent="0.25">
      <c r="A36" s="1"/>
      <c r="B36" s="25"/>
      <c r="C36" s="25"/>
      <c r="D36" s="38" t="s">
        <v>66</v>
      </c>
      <c r="E36" s="39" t="s">
        <v>66</v>
      </c>
      <c r="F36" s="40" t="s">
        <v>69</v>
      </c>
      <c r="G36" s="41">
        <v>15557.2</v>
      </c>
      <c r="H36" s="41">
        <v>15557.2</v>
      </c>
      <c r="I36" s="41">
        <v>15557.2</v>
      </c>
      <c r="J36" s="41">
        <v>15051.2</v>
      </c>
      <c r="K36" s="42">
        <v>0.96747486694263751</v>
      </c>
      <c r="L36" s="42">
        <v>0.96747486694263751</v>
      </c>
      <c r="M36" s="43">
        <v>15557.2</v>
      </c>
      <c r="N36" s="43">
        <v>15557.2</v>
      </c>
      <c r="O36" s="43">
        <v>15557.2</v>
      </c>
      <c r="P36" s="43">
        <v>15051.2</v>
      </c>
      <c r="Q36" s="43">
        <v>0</v>
      </c>
      <c r="R36" s="43">
        <v>0</v>
      </c>
      <c r="S36" s="43">
        <v>0</v>
      </c>
      <c r="T36" s="43">
        <v>0</v>
      </c>
      <c r="U36" s="43">
        <v>0</v>
      </c>
      <c r="V36" s="43">
        <v>0</v>
      </c>
      <c r="W36" s="43">
        <v>0</v>
      </c>
      <c r="X36" s="43">
        <v>0</v>
      </c>
      <c r="Y36" s="44">
        <v>15557.2</v>
      </c>
      <c r="Z36" s="45">
        <v>15051.2</v>
      </c>
      <c r="AA36" s="45">
        <v>15557200</v>
      </c>
      <c r="AB36" s="46"/>
      <c r="AC36" s="47"/>
      <c r="AD36" s="47"/>
      <c r="AE36" s="48"/>
      <c r="AF36" s="25">
        <v>5</v>
      </c>
      <c r="AG36" s="25">
        <v>1</v>
      </c>
      <c r="AH36" s="25">
        <v>0</v>
      </c>
      <c r="AI36" s="25">
        <v>0</v>
      </c>
      <c r="AJ36" s="25" t="s">
        <v>70</v>
      </c>
      <c r="AK36" s="25">
        <v>15</v>
      </c>
      <c r="AL36" s="49">
        <v>7</v>
      </c>
      <c r="AM36" s="25" t="s">
        <v>8</v>
      </c>
      <c r="AN36" s="25" t="s">
        <v>9</v>
      </c>
      <c r="AO36" s="50"/>
      <c r="AP36" s="51"/>
      <c r="AQ36" s="52"/>
      <c r="AR36" s="50"/>
      <c r="AS36" s="3"/>
      <c r="AT36" s="3"/>
    </row>
    <row r="37" spans="1:46" ht="15" customHeight="1" x14ac:dyDescent="0.25">
      <c r="A37" s="1"/>
      <c r="B37" s="25"/>
      <c r="C37" s="25"/>
      <c r="D37" s="38" t="s">
        <v>67</v>
      </c>
      <c r="E37" s="39" t="s">
        <v>67</v>
      </c>
      <c r="F37" s="40" t="s">
        <v>69</v>
      </c>
      <c r="G37" s="41">
        <v>13393.2</v>
      </c>
      <c r="H37" s="41">
        <v>13393.2</v>
      </c>
      <c r="I37" s="41">
        <v>13393.2</v>
      </c>
      <c r="J37" s="41">
        <v>13393.2</v>
      </c>
      <c r="K37" s="42">
        <v>1</v>
      </c>
      <c r="L37" s="42">
        <v>1</v>
      </c>
      <c r="M37" s="43">
        <v>13393.2</v>
      </c>
      <c r="N37" s="43">
        <v>13393.2</v>
      </c>
      <c r="O37" s="43">
        <v>13393.2</v>
      </c>
      <c r="P37" s="43">
        <v>13393.2</v>
      </c>
      <c r="Q37" s="43">
        <v>0</v>
      </c>
      <c r="R37" s="43">
        <v>0</v>
      </c>
      <c r="S37" s="43">
        <v>0</v>
      </c>
      <c r="T37" s="43">
        <v>0</v>
      </c>
      <c r="U37" s="43">
        <v>0</v>
      </c>
      <c r="V37" s="43">
        <v>0</v>
      </c>
      <c r="W37" s="43">
        <v>0</v>
      </c>
      <c r="X37" s="43">
        <v>0</v>
      </c>
      <c r="Y37" s="44">
        <v>13393.2</v>
      </c>
      <c r="Z37" s="45">
        <v>13393.2</v>
      </c>
      <c r="AA37" s="45">
        <v>13393200</v>
      </c>
      <c r="AB37" s="46"/>
      <c r="AC37" s="47"/>
      <c r="AD37" s="47"/>
      <c r="AE37" s="48"/>
      <c r="AF37" s="25">
        <v>5</v>
      </c>
      <c r="AG37" s="25">
        <v>1</v>
      </c>
      <c r="AH37" s="25">
        <v>0</v>
      </c>
      <c r="AI37" s="25">
        <v>0</v>
      </c>
      <c r="AJ37" s="25"/>
      <c r="AK37" s="25"/>
      <c r="AL37" s="49"/>
      <c r="AM37" s="25"/>
      <c r="AN37" s="25"/>
      <c r="AO37" s="50"/>
      <c r="AP37" s="51"/>
      <c r="AQ37" s="52"/>
      <c r="AR37" s="50"/>
      <c r="AS37" s="3"/>
      <c r="AT37" s="3"/>
    </row>
    <row r="38" spans="1:46" ht="15" customHeight="1" x14ac:dyDescent="0.25">
      <c r="A38" s="1"/>
      <c r="B38" s="25"/>
      <c r="C38" s="25"/>
      <c r="D38" s="38" t="s">
        <v>54</v>
      </c>
      <c r="E38" s="39" t="s">
        <v>54</v>
      </c>
      <c r="F38" s="40"/>
      <c r="G38" s="41">
        <v>10241.9</v>
      </c>
      <c r="H38" s="41">
        <v>10241.9</v>
      </c>
      <c r="I38" s="41">
        <v>10241.9</v>
      </c>
      <c r="J38" s="41">
        <v>10241.9</v>
      </c>
      <c r="K38" s="42">
        <v>1</v>
      </c>
      <c r="L38" s="42">
        <v>1</v>
      </c>
      <c r="M38" s="43">
        <v>0</v>
      </c>
      <c r="N38" s="43">
        <v>0</v>
      </c>
      <c r="O38" s="43">
        <v>0</v>
      </c>
      <c r="P38" s="43">
        <v>0</v>
      </c>
      <c r="Q38" s="43">
        <v>10241.9</v>
      </c>
      <c r="R38" s="43">
        <v>10241.9</v>
      </c>
      <c r="S38" s="43">
        <v>10241.9</v>
      </c>
      <c r="T38" s="43">
        <v>10241.9</v>
      </c>
      <c r="U38" s="43">
        <v>0</v>
      </c>
      <c r="V38" s="43">
        <v>0</v>
      </c>
      <c r="W38" s="43">
        <v>0</v>
      </c>
      <c r="X38" s="43">
        <v>0</v>
      </c>
      <c r="Y38" s="44">
        <v>10241.9</v>
      </c>
      <c r="Z38" s="45">
        <v>10241.9</v>
      </c>
      <c r="AA38" s="45">
        <v>10241900</v>
      </c>
      <c r="AB38" s="46"/>
      <c r="AC38" s="47"/>
      <c r="AD38" s="47"/>
      <c r="AE38" s="48"/>
      <c r="AF38" s="25">
        <v>4</v>
      </c>
      <c r="AG38" s="25">
        <v>0</v>
      </c>
      <c r="AH38" s="25">
        <v>0</v>
      </c>
      <c r="AI38" s="25">
        <v>1</v>
      </c>
      <c r="AJ38" s="25"/>
      <c r="AK38" s="25"/>
      <c r="AL38" s="49"/>
      <c r="AM38" s="25"/>
      <c r="AN38" s="25"/>
      <c r="AO38" s="50"/>
      <c r="AP38" s="51"/>
      <c r="AQ38" s="52"/>
      <c r="AR38" s="50"/>
      <c r="AS38" s="3"/>
      <c r="AT38" s="3"/>
    </row>
    <row r="39" spans="1:46" ht="15" customHeight="1" x14ac:dyDescent="0.25">
      <c r="A39" s="1"/>
      <c r="B39" s="25"/>
      <c r="C39" s="25"/>
      <c r="D39" s="38" t="s">
        <v>30</v>
      </c>
      <c r="E39" s="39" t="s">
        <v>30</v>
      </c>
      <c r="F39" s="40"/>
      <c r="G39" s="41">
        <v>10241.9</v>
      </c>
      <c r="H39" s="41">
        <v>10241.9</v>
      </c>
      <c r="I39" s="41">
        <v>10241.9</v>
      </c>
      <c r="J39" s="41">
        <v>10241.9</v>
      </c>
      <c r="K39" s="42">
        <v>1</v>
      </c>
      <c r="L39" s="42">
        <v>1</v>
      </c>
      <c r="M39" s="43">
        <v>0</v>
      </c>
      <c r="N39" s="43">
        <v>0</v>
      </c>
      <c r="O39" s="43">
        <v>0</v>
      </c>
      <c r="P39" s="43">
        <v>0</v>
      </c>
      <c r="Q39" s="43">
        <v>10241.9</v>
      </c>
      <c r="R39" s="43">
        <v>10241.9</v>
      </c>
      <c r="S39" s="43">
        <v>10241.9</v>
      </c>
      <c r="T39" s="43">
        <v>10241.9</v>
      </c>
      <c r="U39" s="43">
        <v>0</v>
      </c>
      <c r="V39" s="43">
        <v>0</v>
      </c>
      <c r="W39" s="43">
        <v>0</v>
      </c>
      <c r="X39" s="43">
        <v>0</v>
      </c>
      <c r="Y39" s="44">
        <v>10241.9</v>
      </c>
      <c r="Z39" s="45">
        <v>10241.9</v>
      </c>
      <c r="AA39" s="45">
        <v>10241900</v>
      </c>
      <c r="AB39" s="46"/>
      <c r="AC39" s="47"/>
      <c r="AD39" s="47"/>
      <c r="AE39" s="48"/>
      <c r="AF39" s="25">
        <v>4</v>
      </c>
      <c r="AG39" s="25">
        <v>0</v>
      </c>
      <c r="AH39" s="25">
        <v>0</v>
      </c>
      <c r="AI39" s="25">
        <v>1</v>
      </c>
      <c r="AJ39" s="25"/>
      <c r="AK39" s="25"/>
      <c r="AL39" s="49"/>
      <c r="AM39" s="25"/>
      <c r="AN39" s="25"/>
      <c r="AO39" s="50"/>
      <c r="AP39" s="51"/>
      <c r="AQ39" s="52"/>
      <c r="AR39" s="50"/>
      <c r="AS39" s="3"/>
      <c r="AT39" s="3"/>
    </row>
    <row r="40" spans="1:46" ht="15" customHeight="1" x14ac:dyDescent="0.25">
      <c r="A40" s="1"/>
      <c r="B40" s="25"/>
      <c r="C40" s="25"/>
      <c r="D40" s="38" t="s">
        <v>56</v>
      </c>
      <c r="E40" s="39" t="s">
        <v>56</v>
      </c>
      <c r="F40" s="40" t="s">
        <v>69</v>
      </c>
      <c r="G40" s="41">
        <v>10241.9</v>
      </c>
      <c r="H40" s="41">
        <v>10241.9</v>
      </c>
      <c r="I40" s="41">
        <v>10241.9</v>
      </c>
      <c r="J40" s="41">
        <v>10223.1</v>
      </c>
      <c r="K40" s="42">
        <v>0.99816440308927057</v>
      </c>
      <c r="L40" s="42">
        <v>0.99816440308927057</v>
      </c>
      <c r="M40" s="43">
        <v>0</v>
      </c>
      <c r="N40" s="43">
        <v>0</v>
      </c>
      <c r="O40" s="43">
        <v>0</v>
      </c>
      <c r="P40" s="43">
        <v>0</v>
      </c>
      <c r="Q40" s="43">
        <v>10241.9</v>
      </c>
      <c r="R40" s="43">
        <v>10241.9</v>
      </c>
      <c r="S40" s="43">
        <v>10241.9</v>
      </c>
      <c r="T40" s="43">
        <v>10223.1</v>
      </c>
      <c r="U40" s="43">
        <v>0</v>
      </c>
      <c r="V40" s="43">
        <v>0</v>
      </c>
      <c r="W40" s="43">
        <v>0</v>
      </c>
      <c r="X40" s="43">
        <v>0</v>
      </c>
      <c r="Y40" s="44">
        <v>10241.9</v>
      </c>
      <c r="Z40" s="45">
        <v>10223.1</v>
      </c>
      <c r="AA40" s="45">
        <v>10241900</v>
      </c>
      <c r="AB40" s="46"/>
      <c r="AC40" s="47"/>
      <c r="AD40" s="47"/>
      <c r="AE40" s="48"/>
      <c r="AF40" s="25">
        <v>4</v>
      </c>
      <c r="AG40" s="25">
        <v>0</v>
      </c>
      <c r="AH40" s="25">
        <v>0</v>
      </c>
      <c r="AI40" s="25">
        <v>1</v>
      </c>
      <c r="AJ40" s="25"/>
      <c r="AK40" s="25"/>
      <c r="AL40" s="49"/>
      <c r="AM40" s="25"/>
      <c r="AN40" s="25"/>
      <c r="AO40" s="50"/>
      <c r="AP40" s="51"/>
      <c r="AQ40" s="52"/>
      <c r="AR40" s="50"/>
      <c r="AS40" s="3"/>
      <c r="AT40" s="3"/>
    </row>
    <row r="41" spans="1:46" ht="15" customHeight="1" x14ac:dyDescent="0.25">
      <c r="A41" s="1"/>
      <c r="B41" s="25"/>
      <c r="C41" s="25"/>
      <c r="D41" s="38" t="s">
        <v>31</v>
      </c>
      <c r="E41" s="39" t="s">
        <v>31</v>
      </c>
      <c r="F41" s="40"/>
      <c r="G41" s="41">
        <v>142581.20000000001</v>
      </c>
      <c r="H41" s="41">
        <v>142581.20000000001</v>
      </c>
      <c r="I41" s="41">
        <v>142581.20000000001</v>
      </c>
      <c r="J41" s="41">
        <v>142581.20000000001</v>
      </c>
      <c r="K41" s="42">
        <v>1</v>
      </c>
      <c r="L41" s="42">
        <v>1</v>
      </c>
      <c r="M41" s="43">
        <v>0</v>
      </c>
      <c r="N41" s="43">
        <v>0</v>
      </c>
      <c r="O41" s="43">
        <v>0</v>
      </c>
      <c r="P41" s="43">
        <v>0</v>
      </c>
      <c r="Q41" s="43">
        <v>142581.20000000001</v>
      </c>
      <c r="R41" s="43">
        <v>142581.20000000001</v>
      </c>
      <c r="S41" s="43">
        <v>142581.20000000001</v>
      </c>
      <c r="T41" s="43">
        <v>142581.20000000001</v>
      </c>
      <c r="U41" s="43">
        <v>0</v>
      </c>
      <c r="V41" s="43">
        <v>0</v>
      </c>
      <c r="W41" s="43">
        <v>0</v>
      </c>
      <c r="X41" s="43">
        <v>0</v>
      </c>
      <c r="Y41" s="44">
        <v>142581.20000000001</v>
      </c>
      <c r="Z41" s="45">
        <v>142581.20000000001</v>
      </c>
      <c r="AA41" s="45">
        <v>142581200</v>
      </c>
      <c r="AB41" s="46"/>
      <c r="AC41" s="47"/>
      <c r="AD41" s="47"/>
      <c r="AE41" s="48"/>
      <c r="AF41" s="25">
        <v>4</v>
      </c>
      <c r="AG41" s="25">
        <v>0</v>
      </c>
      <c r="AH41" s="25">
        <v>0</v>
      </c>
      <c r="AI41" s="25">
        <v>1</v>
      </c>
      <c r="AJ41" s="25"/>
      <c r="AK41" s="25"/>
      <c r="AL41" s="49"/>
      <c r="AM41" s="25"/>
      <c r="AN41" s="25"/>
      <c r="AO41" s="50"/>
      <c r="AP41" s="51"/>
      <c r="AQ41" s="52"/>
      <c r="AR41" s="50"/>
      <c r="AS41" s="3"/>
      <c r="AT41" s="3"/>
    </row>
    <row r="42" spans="1:46" ht="12.75" hidden="1" customHeight="1" x14ac:dyDescent="0.25">
      <c r="A42" s="1"/>
      <c r="B42" s="3"/>
      <c r="C42" s="3"/>
      <c r="D42" s="13"/>
      <c r="E42" s="14"/>
      <c r="F42" s="14"/>
      <c r="G42" s="14">
        <v>598729.6</v>
      </c>
      <c r="H42" s="14">
        <v>598729.6</v>
      </c>
      <c r="I42" s="14">
        <v>598729.6</v>
      </c>
      <c r="J42" s="14">
        <v>598027.30000000005</v>
      </c>
      <c r="K42" s="15">
        <v>0.99882701640273019</v>
      </c>
      <c r="L42" s="15">
        <v>0.99882701640273019</v>
      </c>
      <c r="M42" s="16">
        <v>425422.7</v>
      </c>
      <c r="N42" s="16">
        <v>425422.7</v>
      </c>
      <c r="O42" s="16">
        <v>425422.7</v>
      </c>
      <c r="P42" s="16">
        <v>424739.2</v>
      </c>
      <c r="Q42" s="16">
        <v>173306.9</v>
      </c>
      <c r="R42" s="16">
        <v>173306.9</v>
      </c>
      <c r="S42" s="16">
        <v>173306.9</v>
      </c>
      <c r="T42" s="16">
        <v>173288.1</v>
      </c>
      <c r="U42" s="16">
        <v>0</v>
      </c>
      <c r="V42" s="16">
        <v>0</v>
      </c>
      <c r="W42" s="16">
        <v>0</v>
      </c>
      <c r="X42" s="16">
        <v>0</v>
      </c>
      <c r="Y42" s="3">
        <v>598729.6</v>
      </c>
      <c r="Z42" s="3">
        <v>598027.30000000005</v>
      </c>
      <c r="AA42" s="3">
        <v>598729600</v>
      </c>
      <c r="AB42" s="1"/>
      <c r="AC42" s="3"/>
      <c r="AD42" s="3"/>
      <c r="AE42" s="3"/>
      <c r="AF42" s="3">
        <v>5</v>
      </c>
      <c r="AG42" s="3">
        <v>1</v>
      </c>
      <c r="AH42" s="3">
        <v>0</v>
      </c>
      <c r="AI42" s="3">
        <v>1</v>
      </c>
      <c r="AJ42" s="3" t="s">
        <v>70</v>
      </c>
      <c r="AK42" s="3">
        <v>15</v>
      </c>
      <c r="AL42" s="3">
        <v>7</v>
      </c>
      <c r="AM42" s="3" t="s">
        <v>8</v>
      </c>
      <c r="AN42" s="3" t="s">
        <v>9</v>
      </c>
      <c r="AO42" s="3"/>
      <c r="AP42" s="3"/>
      <c r="AQ42" s="3"/>
      <c r="AR42" s="3"/>
      <c r="AS42" s="3"/>
      <c r="AT42" s="3"/>
    </row>
    <row r="43" spans="1:46" ht="17.25" customHeight="1" x14ac:dyDescent="0.25">
      <c r="A43" s="17"/>
      <c r="B43" s="16"/>
      <c r="C43" s="16"/>
      <c r="D43" s="18"/>
      <c r="E43" s="19" t="s">
        <v>10</v>
      </c>
      <c r="F43" s="20"/>
      <c r="G43" s="21">
        <v>598729.6</v>
      </c>
      <c r="H43" s="21">
        <v>598729.6</v>
      </c>
      <c r="I43" s="21">
        <v>598729.6</v>
      </c>
      <c r="J43" s="21">
        <v>598027.30000000005</v>
      </c>
      <c r="K43" s="22">
        <v>0.99882701640273019</v>
      </c>
      <c r="L43" s="23">
        <v>0.99882701640273019</v>
      </c>
      <c r="M43" s="24"/>
      <c r="N43" s="24"/>
      <c r="O43" s="24"/>
      <c r="P43" s="24"/>
      <c r="Q43" s="24"/>
      <c r="R43" s="24"/>
      <c r="S43" s="24"/>
      <c r="T43" s="24"/>
      <c r="U43" s="24"/>
      <c r="V43" s="24"/>
      <c r="W43" s="24"/>
      <c r="X43" s="24"/>
      <c r="Y43" s="16"/>
      <c r="Z43" s="16"/>
      <c r="AA43" s="16"/>
      <c r="AB43" s="16"/>
      <c r="AC43" s="16"/>
      <c r="AD43" s="16"/>
      <c r="AE43" s="16"/>
      <c r="AF43" s="16"/>
      <c r="AG43" s="16"/>
      <c r="AH43" s="16"/>
      <c r="AI43" s="16"/>
      <c r="AJ43" s="16"/>
      <c r="AK43" s="16"/>
      <c r="AL43" s="16"/>
      <c r="AM43" s="16"/>
      <c r="AN43" s="16"/>
      <c r="AO43" s="16"/>
      <c r="AP43" s="16"/>
      <c r="AQ43" s="16"/>
      <c r="AR43" s="16"/>
      <c r="AS43" s="25"/>
      <c r="AT43" s="25"/>
    </row>
    <row r="44" spans="1:46" ht="15.75" customHeight="1" x14ac:dyDescent="0.25">
      <c r="A44" s="1"/>
      <c r="B44" s="16"/>
      <c r="C44" s="1"/>
      <c r="D44" s="26"/>
      <c r="E44" s="27" t="s">
        <v>11</v>
      </c>
      <c r="F44" s="28"/>
      <c r="G44" s="29"/>
      <c r="H44" s="29"/>
      <c r="I44" s="29"/>
      <c r="J44" s="29"/>
      <c r="K44" s="29"/>
      <c r="L44" s="29"/>
      <c r="M44" s="30"/>
      <c r="N44" s="30"/>
      <c r="O44" s="30"/>
      <c r="P44" s="30"/>
      <c r="Q44" s="30"/>
      <c r="R44" s="30"/>
      <c r="S44" s="30"/>
      <c r="T44" s="30"/>
      <c r="U44" s="30"/>
      <c r="V44" s="30"/>
      <c r="W44" s="30"/>
      <c r="X44" s="30"/>
      <c r="Y44" s="1"/>
      <c r="Z44" s="1"/>
      <c r="AA44" s="1"/>
      <c r="AB44" s="1"/>
      <c r="AC44" s="1"/>
      <c r="AD44" s="1"/>
      <c r="AE44" s="1"/>
      <c r="AF44" s="1"/>
      <c r="AG44" s="16"/>
      <c r="AH44" s="16"/>
      <c r="AI44" s="16"/>
      <c r="AJ44" s="1"/>
      <c r="AK44" s="1"/>
      <c r="AL44" s="1"/>
      <c r="AM44" s="1"/>
      <c r="AN44" s="1"/>
      <c r="AO44" s="1"/>
      <c r="AP44" s="1"/>
      <c r="AQ44" s="1"/>
      <c r="AR44" s="1"/>
      <c r="AS44" s="3"/>
      <c r="AT44" s="3"/>
    </row>
    <row r="45" spans="1:46" ht="14.25" customHeight="1" x14ac:dyDescent="0.25">
      <c r="A45" s="1"/>
      <c r="B45" s="1">
        <v>1</v>
      </c>
      <c r="C45" s="1">
        <v>1</v>
      </c>
      <c r="D45" s="26"/>
      <c r="E45" s="31" t="s">
        <v>12</v>
      </c>
      <c r="F45" s="32"/>
      <c r="G45" s="31">
        <v>425422.7</v>
      </c>
      <c r="H45" s="31">
        <v>425422.7</v>
      </c>
      <c r="I45" s="31">
        <v>425422.7</v>
      </c>
      <c r="J45" s="31">
        <v>424739.2</v>
      </c>
      <c r="K45" s="33">
        <v>0.99839336264849055</v>
      </c>
      <c r="L45" s="33">
        <v>0.99839336264849055</v>
      </c>
      <c r="M45" s="30"/>
      <c r="N45" s="30"/>
      <c r="O45" s="30"/>
      <c r="P45" s="30"/>
      <c r="Q45" s="30"/>
      <c r="R45" s="30"/>
      <c r="S45" s="30"/>
      <c r="T45" s="30"/>
      <c r="U45" s="30"/>
      <c r="V45" s="30"/>
      <c r="W45" s="30"/>
      <c r="X45" s="30"/>
      <c r="Y45" s="1"/>
      <c r="Z45" s="1"/>
      <c r="AA45" s="1"/>
      <c r="AB45" s="1"/>
      <c r="AC45" s="1"/>
      <c r="AD45" s="1"/>
      <c r="AE45" s="1"/>
      <c r="AF45" s="1"/>
      <c r="AG45" s="1"/>
      <c r="AH45" s="1"/>
      <c r="AI45" s="1"/>
      <c r="AJ45" s="1"/>
      <c r="AK45" s="1"/>
      <c r="AL45" s="1"/>
      <c r="AM45" s="1"/>
      <c r="AN45" s="1"/>
      <c r="AO45" s="1"/>
      <c r="AP45" s="1"/>
      <c r="AQ45" s="1"/>
      <c r="AR45" s="1"/>
      <c r="AS45" s="3"/>
      <c r="AT45" s="3"/>
    </row>
    <row r="46" spans="1:46" ht="16.5" customHeight="1" x14ac:dyDescent="0.25">
      <c r="A46" s="1"/>
      <c r="B46" s="1">
        <v>1</v>
      </c>
      <c r="C46" s="1">
        <v>1</v>
      </c>
      <c r="D46" s="32"/>
      <c r="E46" s="31" t="s">
        <v>13</v>
      </c>
      <c r="F46" s="32"/>
      <c r="G46" s="34">
        <v>173306.9</v>
      </c>
      <c r="H46" s="34">
        <v>173306.9</v>
      </c>
      <c r="I46" s="34">
        <v>173306.9</v>
      </c>
      <c r="J46" s="34">
        <v>173288.1</v>
      </c>
      <c r="K46" s="33">
        <v>0.99989152191863107</v>
      </c>
      <c r="L46" s="33">
        <v>0.99989152191863107</v>
      </c>
      <c r="M46" s="30"/>
      <c r="N46" s="30"/>
      <c r="O46" s="30"/>
      <c r="P46" s="30"/>
      <c r="Q46" s="30"/>
      <c r="R46" s="30"/>
      <c r="S46" s="30"/>
      <c r="T46" s="30"/>
      <c r="U46" s="30"/>
      <c r="V46" s="30"/>
      <c r="W46" s="30"/>
      <c r="X46" s="30"/>
      <c r="Y46" s="1"/>
      <c r="Z46" s="1"/>
      <c r="AA46" s="1"/>
      <c r="AB46" s="1"/>
      <c r="AC46" s="1"/>
      <c r="AD46" s="1"/>
      <c r="AE46" s="1"/>
      <c r="AF46" s="1"/>
      <c r="AG46" s="1"/>
      <c r="AH46" s="1"/>
      <c r="AI46" s="1"/>
      <c r="AJ46" s="1"/>
      <c r="AK46" s="1"/>
      <c r="AL46" s="1"/>
      <c r="AM46" s="1"/>
      <c r="AN46" s="1"/>
      <c r="AO46" s="1"/>
      <c r="AP46" s="1"/>
      <c r="AQ46" s="1"/>
      <c r="AR46" s="1"/>
      <c r="AS46" s="3"/>
      <c r="AT46" s="3"/>
    </row>
    <row r="47" spans="1:46" ht="12.75" hidden="1" customHeight="1" x14ac:dyDescent="0.25">
      <c r="A47" s="1"/>
      <c r="B47" s="1">
        <v>1</v>
      </c>
      <c r="C47" s="1">
        <v>0</v>
      </c>
      <c r="D47" s="32"/>
      <c r="E47" s="31" t="s">
        <v>14</v>
      </c>
      <c r="F47" s="32"/>
      <c r="G47" s="31">
        <v>0</v>
      </c>
      <c r="H47" s="31">
        <v>0</v>
      </c>
      <c r="I47" s="31">
        <v>0</v>
      </c>
      <c r="J47" s="31">
        <v>0</v>
      </c>
      <c r="K47" s="33">
        <v>0</v>
      </c>
      <c r="L47" s="33">
        <v>0</v>
      </c>
      <c r="M47" s="30"/>
      <c r="N47" s="30"/>
      <c r="O47" s="30"/>
      <c r="P47" s="30"/>
      <c r="Q47" s="30"/>
      <c r="R47" s="30"/>
      <c r="S47" s="30"/>
      <c r="T47" s="30"/>
      <c r="U47" s="30"/>
      <c r="V47" s="30"/>
      <c r="W47" s="30"/>
      <c r="X47" s="30"/>
      <c r="Y47" s="1"/>
      <c r="Z47" s="1"/>
      <c r="AA47" s="1"/>
      <c r="AB47" s="1"/>
      <c r="AC47" s="1"/>
      <c r="AD47" s="1"/>
      <c r="AE47" s="1"/>
      <c r="AF47" s="1"/>
      <c r="AG47" s="1"/>
      <c r="AH47" s="1"/>
      <c r="AI47" s="1"/>
      <c r="AJ47" s="1"/>
      <c r="AK47" s="1"/>
      <c r="AL47" s="1"/>
      <c r="AM47" s="1"/>
      <c r="AN47" s="1"/>
      <c r="AO47" s="1"/>
      <c r="AP47" s="1"/>
      <c r="AQ47" s="1"/>
      <c r="AR47" s="1"/>
      <c r="AS47" s="3"/>
      <c r="AT47" s="3"/>
    </row>
    <row r="48" spans="1:46" ht="12.75" customHeight="1" x14ac:dyDescent="0.25">
      <c r="A48" s="1"/>
      <c r="B48" s="1"/>
      <c r="C48" s="1"/>
      <c r="D48" s="35"/>
      <c r="E48" s="35"/>
      <c r="F48" s="35"/>
      <c r="G48" s="35"/>
      <c r="H48" s="35"/>
      <c r="I48" s="35"/>
      <c r="J48" s="35"/>
      <c r="K48" s="35"/>
      <c r="L48" s="35"/>
      <c r="M48" s="35"/>
      <c r="N48" s="35"/>
      <c r="O48" s="35"/>
      <c r="P48" s="35"/>
      <c r="Q48" s="35"/>
      <c r="R48" s="35"/>
      <c r="S48" s="35"/>
      <c r="T48" s="35"/>
      <c r="U48" s="35"/>
      <c r="V48" s="35"/>
      <c r="W48" s="35"/>
      <c r="X48" s="35"/>
      <c r="Y48" s="1"/>
      <c r="Z48" s="1"/>
      <c r="AA48" s="1"/>
      <c r="AB48" s="1"/>
      <c r="AC48" s="1"/>
      <c r="AD48" s="1"/>
      <c r="AE48" s="1"/>
      <c r="AF48" s="1"/>
      <c r="AG48" s="1"/>
      <c r="AH48" s="1"/>
      <c r="AI48" s="1"/>
      <c r="AJ48" s="1"/>
      <c r="AK48" s="1"/>
      <c r="AL48" s="1"/>
      <c r="AM48" s="1"/>
      <c r="AN48" s="1"/>
      <c r="AO48" s="1"/>
      <c r="AP48" s="1"/>
      <c r="AQ48" s="1"/>
      <c r="AR48" s="1"/>
      <c r="AS48" s="3"/>
      <c r="AT48" s="3"/>
    </row>
    <row r="49" spans="1:46" ht="12.75" customHeight="1" x14ac:dyDescent="0.25">
      <c r="A49" s="1"/>
      <c r="B49" s="1"/>
      <c r="C49" s="1"/>
      <c r="D49" s="35"/>
      <c r="E49" s="35"/>
      <c r="F49" s="35"/>
      <c r="G49" s="35"/>
      <c r="H49" s="35"/>
      <c r="I49" s="35"/>
      <c r="J49" s="35"/>
      <c r="K49" s="35"/>
      <c r="L49" s="35"/>
      <c r="M49" s="35"/>
      <c r="N49" s="35"/>
      <c r="O49" s="35"/>
      <c r="P49" s="35"/>
      <c r="Q49" s="35"/>
      <c r="R49" s="35"/>
      <c r="S49" s="35"/>
      <c r="T49" s="35"/>
      <c r="U49" s="35"/>
      <c r="V49" s="35"/>
      <c r="W49" s="35"/>
      <c r="X49" s="35"/>
      <c r="Y49" s="1"/>
      <c r="Z49" s="1"/>
      <c r="AA49" s="1"/>
      <c r="AB49" s="1"/>
      <c r="AC49" s="1"/>
      <c r="AD49" s="1"/>
      <c r="AE49" s="1"/>
      <c r="AF49" s="1"/>
      <c r="AG49" s="1"/>
      <c r="AH49" s="1"/>
      <c r="AI49" s="1"/>
      <c r="AJ49" s="1"/>
      <c r="AK49" s="1"/>
      <c r="AL49" s="1"/>
      <c r="AM49" s="1"/>
      <c r="AN49" s="1"/>
      <c r="AO49" s="1"/>
      <c r="AP49" s="1"/>
      <c r="AQ49" s="1"/>
      <c r="AR49" s="1"/>
      <c r="AS49" s="3"/>
      <c r="AT49" s="3"/>
    </row>
    <row r="50" spans="1:46" ht="12.75" customHeight="1" x14ac:dyDescent="0.25">
      <c r="A50" s="1"/>
      <c r="B50" s="1"/>
      <c r="C50" s="1"/>
      <c r="D50" s="35"/>
      <c r="E50" s="98" t="s">
        <v>15</v>
      </c>
      <c r="F50" s="98"/>
      <c r="G50" s="98"/>
      <c r="H50" s="98"/>
      <c r="I50" s="98"/>
      <c r="J50" s="98"/>
      <c r="K50" s="98"/>
      <c r="L50" s="98"/>
      <c r="M50" s="36"/>
      <c r="N50" s="36"/>
      <c r="O50" s="36"/>
      <c r="P50" s="36"/>
      <c r="Q50" s="36"/>
      <c r="R50" s="36"/>
      <c r="S50" s="36"/>
      <c r="T50" s="36"/>
      <c r="U50" s="36"/>
      <c r="V50" s="36"/>
      <c r="W50" s="36"/>
      <c r="X50" s="36"/>
      <c r="Y50" s="1"/>
      <c r="Z50" s="1"/>
      <c r="AA50" s="1"/>
      <c r="AB50" s="1"/>
      <c r="AC50" s="1"/>
      <c r="AD50" s="1"/>
      <c r="AE50" s="1"/>
      <c r="AF50" s="1"/>
      <c r="AG50" s="1"/>
      <c r="AH50" s="1"/>
      <c r="AI50" s="1"/>
      <c r="AJ50" s="1"/>
      <c r="AK50" s="1"/>
      <c r="AL50" s="1"/>
      <c r="AM50" s="1"/>
      <c r="AN50" s="1"/>
      <c r="AO50" s="1"/>
      <c r="AP50" s="1"/>
      <c r="AQ50" s="1"/>
      <c r="AR50" s="1"/>
      <c r="AS50" s="3"/>
      <c r="AT50" s="3"/>
    </row>
    <row r="51" spans="1:46" ht="12.75" customHeight="1" x14ac:dyDescent="0.25">
      <c r="A51" s="1"/>
      <c r="B51" s="1"/>
      <c r="C51" s="1"/>
      <c r="D51" s="37"/>
      <c r="E51" s="37"/>
      <c r="F51" s="37"/>
      <c r="G51" s="37"/>
      <c r="H51" s="37"/>
      <c r="I51" s="37"/>
      <c r="J51" s="37"/>
      <c r="K51" s="37"/>
      <c r="L51" s="37"/>
      <c r="M51" s="37"/>
      <c r="N51" s="37"/>
      <c r="O51" s="37"/>
      <c r="P51" s="37"/>
      <c r="Q51" s="37"/>
      <c r="R51" s="37"/>
      <c r="S51" s="37"/>
      <c r="T51" s="37"/>
      <c r="U51" s="37"/>
      <c r="V51" s="37"/>
      <c r="W51" s="37"/>
      <c r="X51" s="37"/>
      <c r="Y51" s="1"/>
      <c r="Z51" s="1"/>
      <c r="AA51" s="1"/>
      <c r="AB51" s="1"/>
      <c r="AC51" s="1"/>
      <c r="AD51" s="1"/>
      <c r="AE51" s="1"/>
      <c r="AF51" s="1"/>
      <c r="AG51" s="1"/>
      <c r="AH51" s="1"/>
      <c r="AI51" s="1"/>
      <c r="AJ51" s="1"/>
      <c r="AK51" s="1"/>
      <c r="AL51" s="1"/>
      <c r="AM51" s="1"/>
      <c r="AN51" s="1"/>
      <c r="AO51" s="1"/>
      <c r="AP51" s="1"/>
      <c r="AQ51" s="1"/>
      <c r="AR51" s="1"/>
      <c r="AS51" s="3"/>
      <c r="AT51" s="3"/>
    </row>
    <row r="52" spans="1:46" ht="12.75" customHeight="1" x14ac:dyDescent="0.2">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row>
    <row r="53" spans="1:46" ht="12.75" customHeight="1" x14ac:dyDescent="0.2">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row>
    <row r="54" spans="1:46" ht="12.75" customHeight="1" x14ac:dyDescent="0.2">
      <c r="A54" s="3" t="s">
        <v>16</v>
      </c>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row>
  </sheetData>
  <mergeCells count="3">
    <mergeCell ref="K1:L1"/>
    <mergeCell ref="E4:L4"/>
    <mergeCell ref="E50:L50"/>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1"/>
  <sheetViews>
    <sheetView showGridLines="0" view="pageBreakPreview" zoomScale="85" zoomScaleNormal="100" zoomScaleSheetLayoutView="85" workbookViewId="0">
      <selection activeCell="K13" activeCellId="1" sqref="J7 K13"/>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34.140625" style="4"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96" t="s">
        <v>102</v>
      </c>
      <c r="L1" s="9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97" t="s">
        <v>71</v>
      </c>
      <c r="F4" s="97"/>
      <c r="G4" s="97"/>
      <c r="H4" s="97"/>
      <c r="I4" s="97"/>
      <c r="J4" s="97"/>
      <c r="K4" s="97"/>
      <c r="L4" s="97"/>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
      <c r="L6" s="7" t="s">
        <v>0</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8"/>
      <c r="E7" s="9" t="s">
        <v>1</v>
      </c>
      <c r="F7" s="10" t="s">
        <v>2</v>
      </c>
      <c r="G7" s="9" t="s">
        <v>3</v>
      </c>
      <c r="H7" s="9" t="s">
        <v>4</v>
      </c>
      <c r="I7" s="9" t="s">
        <v>5</v>
      </c>
      <c r="J7" s="9" t="s">
        <v>96</v>
      </c>
      <c r="K7" s="9" t="s">
        <v>6</v>
      </c>
      <c r="L7" s="11" t="s">
        <v>7</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5" customHeight="1" x14ac:dyDescent="0.25">
      <c r="A8" s="1"/>
      <c r="B8" s="25"/>
      <c r="C8" s="25"/>
      <c r="D8" s="38" t="s">
        <v>31</v>
      </c>
      <c r="E8" s="39" t="s">
        <v>31</v>
      </c>
      <c r="F8" s="40"/>
      <c r="G8" s="41">
        <v>100000</v>
      </c>
      <c r="H8" s="41">
        <v>100000</v>
      </c>
      <c r="I8" s="41">
        <v>100000</v>
      </c>
      <c r="J8" s="41">
        <v>100000</v>
      </c>
      <c r="K8" s="42">
        <v>1</v>
      </c>
      <c r="L8" s="42">
        <v>1</v>
      </c>
      <c r="M8" s="43">
        <v>0</v>
      </c>
      <c r="N8" s="43">
        <v>0</v>
      </c>
      <c r="O8" s="43">
        <v>0</v>
      </c>
      <c r="P8" s="43">
        <v>0</v>
      </c>
      <c r="Q8" s="43">
        <v>100000</v>
      </c>
      <c r="R8" s="43">
        <v>100000</v>
      </c>
      <c r="S8" s="43">
        <v>100000</v>
      </c>
      <c r="T8" s="43">
        <v>100000</v>
      </c>
      <c r="U8" s="43">
        <v>0</v>
      </c>
      <c r="V8" s="43">
        <v>0</v>
      </c>
      <c r="W8" s="43">
        <v>0</v>
      </c>
      <c r="X8" s="43">
        <v>0</v>
      </c>
      <c r="Y8" s="44">
        <v>100000</v>
      </c>
      <c r="Z8" s="45">
        <v>100000</v>
      </c>
      <c r="AA8" s="45">
        <v>100000000</v>
      </c>
      <c r="AB8" s="46"/>
      <c r="AC8" s="47"/>
      <c r="AD8" s="47"/>
      <c r="AE8" s="48"/>
      <c r="AF8" s="25">
        <v>4</v>
      </c>
      <c r="AG8" s="25">
        <v>0</v>
      </c>
      <c r="AH8" s="25">
        <v>0</v>
      </c>
      <c r="AI8" s="25">
        <v>1</v>
      </c>
      <c r="AJ8" s="25" t="s">
        <v>72</v>
      </c>
      <c r="AK8" s="25">
        <v>15</v>
      </c>
      <c r="AL8" s="49">
        <v>8</v>
      </c>
      <c r="AM8" s="25" t="s">
        <v>8</v>
      </c>
      <c r="AN8" s="25" t="s">
        <v>9</v>
      </c>
      <c r="AO8" s="50"/>
      <c r="AP8" s="51"/>
      <c r="AQ8" s="52"/>
      <c r="AR8" s="50"/>
      <c r="AS8" s="3"/>
      <c r="AT8" s="3"/>
    </row>
    <row r="9" spans="1:46" ht="12.75" hidden="1" customHeight="1" x14ac:dyDescent="0.25">
      <c r="A9" s="1"/>
      <c r="B9" s="3"/>
      <c r="C9" s="3"/>
      <c r="D9" s="13"/>
      <c r="E9" s="14"/>
      <c r="F9" s="14"/>
      <c r="G9" s="14">
        <v>100000</v>
      </c>
      <c r="H9" s="14">
        <v>100000</v>
      </c>
      <c r="I9" s="14">
        <v>100000</v>
      </c>
      <c r="J9" s="14">
        <v>100000</v>
      </c>
      <c r="K9" s="15">
        <v>1</v>
      </c>
      <c r="L9" s="15">
        <v>1</v>
      </c>
      <c r="M9" s="16">
        <v>0</v>
      </c>
      <c r="N9" s="16">
        <v>0</v>
      </c>
      <c r="O9" s="16">
        <v>0</v>
      </c>
      <c r="P9" s="16">
        <v>0</v>
      </c>
      <c r="Q9" s="16">
        <v>100000</v>
      </c>
      <c r="R9" s="16">
        <v>100000</v>
      </c>
      <c r="S9" s="16">
        <v>100000</v>
      </c>
      <c r="T9" s="16">
        <v>100000</v>
      </c>
      <c r="U9" s="16">
        <v>0</v>
      </c>
      <c r="V9" s="16">
        <v>0</v>
      </c>
      <c r="W9" s="16">
        <v>0</v>
      </c>
      <c r="X9" s="16">
        <v>0</v>
      </c>
      <c r="Y9" s="3">
        <v>100000</v>
      </c>
      <c r="Z9" s="3">
        <v>100000</v>
      </c>
      <c r="AA9" s="3">
        <v>100000000</v>
      </c>
      <c r="AB9" s="1"/>
      <c r="AC9" s="3"/>
      <c r="AD9" s="3"/>
      <c r="AE9" s="3"/>
      <c r="AF9" s="3">
        <v>4</v>
      </c>
      <c r="AG9" s="3">
        <v>0</v>
      </c>
      <c r="AH9" s="3">
        <v>0</v>
      </c>
      <c r="AI9" s="3">
        <v>1</v>
      </c>
      <c r="AJ9" s="3" t="s">
        <v>72</v>
      </c>
      <c r="AK9" s="3">
        <v>15</v>
      </c>
      <c r="AL9" s="3">
        <v>8</v>
      </c>
      <c r="AM9" s="3" t="s">
        <v>8</v>
      </c>
      <c r="AN9" s="3" t="s">
        <v>9</v>
      </c>
      <c r="AO9" s="3"/>
      <c r="AP9" s="3"/>
      <c r="AQ9" s="3"/>
      <c r="AR9" s="3"/>
      <c r="AS9" s="3"/>
      <c r="AT9" s="3"/>
    </row>
    <row r="10" spans="1:46" ht="17.25" customHeight="1" x14ac:dyDescent="0.25">
      <c r="A10" s="17"/>
      <c r="B10" s="16"/>
      <c r="C10" s="16"/>
      <c r="D10" s="18"/>
      <c r="E10" s="19" t="s">
        <v>10</v>
      </c>
      <c r="F10" s="20"/>
      <c r="G10" s="21">
        <v>100000</v>
      </c>
      <c r="H10" s="21">
        <v>100000</v>
      </c>
      <c r="I10" s="21">
        <v>100000</v>
      </c>
      <c r="J10" s="21">
        <v>100000</v>
      </c>
      <c r="K10" s="22">
        <v>1</v>
      </c>
      <c r="L10" s="23">
        <v>1</v>
      </c>
      <c r="M10" s="24"/>
      <c r="N10" s="24"/>
      <c r="O10" s="24"/>
      <c r="P10" s="24"/>
      <c r="Q10" s="24"/>
      <c r="R10" s="24"/>
      <c r="S10" s="24"/>
      <c r="T10" s="24"/>
      <c r="U10" s="24"/>
      <c r="V10" s="24"/>
      <c r="W10" s="24"/>
      <c r="X10" s="24"/>
      <c r="Y10" s="16"/>
      <c r="Z10" s="16"/>
      <c r="AA10" s="16"/>
      <c r="AB10" s="16"/>
      <c r="AC10" s="16"/>
      <c r="AD10" s="16"/>
      <c r="AE10" s="16"/>
      <c r="AF10" s="16"/>
      <c r="AG10" s="16"/>
      <c r="AH10" s="16"/>
      <c r="AI10" s="16"/>
      <c r="AJ10" s="16"/>
      <c r="AK10" s="16"/>
      <c r="AL10" s="16"/>
      <c r="AM10" s="16"/>
      <c r="AN10" s="16"/>
      <c r="AO10" s="16"/>
      <c r="AP10" s="16"/>
      <c r="AQ10" s="16"/>
      <c r="AR10" s="16"/>
      <c r="AS10" s="25"/>
      <c r="AT10" s="25"/>
    </row>
    <row r="11" spans="1:46" ht="15.75" customHeight="1" x14ac:dyDescent="0.25">
      <c r="A11" s="1"/>
      <c r="B11" s="16"/>
      <c r="C11" s="1"/>
      <c r="D11" s="26"/>
      <c r="E11" s="27" t="s">
        <v>11</v>
      </c>
      <c r="F11" s="28"/>
      <c r="G11" s="29"/>
      <c r="H11" s="29"/>
      <c r="I11" s="29"/>
      <c r="J11" s="29"/>
      <c r="K11" s="29"/>
      <c r="L11" s="29"/>
      <c r="M11" s="30"/>
      <c r="N11" s="30"/>
      <c r="O11" s="30"/>
      <c r="P11" s="30"/>
      <c r="Q11" s="30"/>
      <c r="R11" s="30"/>
      <c r="S11" s="30"/>
      <c r="T11" s="30"/>
      <c r="U11" s="30"/>
      <c r="V11" s="30"/>
      <c r="W11" s="30"/>
      <c r="X11" s="30"/>
      <c r="Y11" s="1"/>
      <c r="Z11" s="1"/>
      <c r="AA11" s="1"/>
      <c r="AB11" s="1"/>
      <c r="AC11" s="1"/>
      <c r="AD11" s="1"/>
      <c r="AE11" s="1"/>
      <c r="AF11" s="1"/>
      <c r="AG11" s="16"/>
      <c r="AH11" s="16"/>
      <c r="AI11" s="16"/>
      <c r="AJ11" s="1"/>
      <c r="AK11" s="1"/>
      <c r="AL11" s="1"/>
      <c r="AM11" s="1"/>
      <c r="AN11" s="1"/>
      <c r="AO11" s="1"/>
      <c r="AP11" s="1"/>
      <c r="AQ11" s="1"/>
      <c r="AR11" s="1"/>
      <c r="AS11" s="3"/>
      <c r="AT11" s="3"/>
    </row>
    <row r="12" spans="1:46" ht="12.75" hidden="1" customHeight="1" x14ac:dyDescent="0.25">
      <c r="A12" s="1"/>
      <c r="B12" s="1">
        <v>1</v>
      </c>
      <c r="C12" s="1">
        <v>0</v>
      </c>
      <c r="D12" s="26"/>
      <c r="E12" s="31" t="s">
        <v>12</v>
      </c>
      <c r="F12" s="32"/>
      <c r="G12" s="31">
        <v>0</v>
      </c>
      <c r="H12" s="31">
        <v>0</v>
      </c>
      <c r="I12" s="31">
        <v>0</v>
      </c>
      <c r="J12" s="31">
        <v>0</v>
      </c>
      <c r="K12" s="33">
        <v>0</v>
      </c>
      <c r="L12" s="33">
        <v>0</v>
      </c>
      <c r="M12" s="30"/>
      <c r="N12" s="30"/>
      <c r="O12" s="30"/>
      <c r="P12" s="30"/>
      <c r="Q12" s="30"/>
      <c r="R12" s="30"/>
      <c r="S12" s="30"/>
      <c r="T12" s="30"/>
      <c r="U12" s="30"/>
      <c r="V12" s="30"/>
      <c r="W12" s="30"/>
      <c r="X12" s="30"/>
      <c r="Y12" s="1"/>
      <c r="Z12" s="1"/>
      <c r="AA12" s="1"/>
      <c r="AB12" s="1"/>
      <c r="AC12" s="1"/>
      <c r="AD12" s="1"/>
      <c r="AE12" s="1"/>
      <c r="AF12" s="1"/>
      <c r="AG12" s="1"/>
      <c r="AH12" s="1"/>
      <c r="AI12" s="1"/>
      <c r="AJ12" s="1"/>
      <c r="AK12" s="1"/>
      <c r="AL12" s="1"/>
      <c r="AM12" s="1"/>
      <c r="AN12" s="1"/>
      <c r="AO12" s="1"/>
      <c r="AP12" s="1"/>
      <c r="AQ12" s="1"/>
      <c r="AR12" s="1"/>
      <c r="AS12" s="3"/>
      <c r="AT12" s="3"/>
    </row>
    <row r="13" spans="1:46" ht="16.5" customHeight="1" x14ac:dyDescent="0.25">
      <c r="A13" s="1"/>
      <c r="B13" s="1">
        <v>1</v>
      </c>
      <c r="C13" s="1">
        <v>1</v>
      </c>
      <c r="D13" s="32"/>
      <c r="E13" s="31" t="s">
        <v>13</v>
      </c>
      <c r="F13" s="32"/>
      <c r="G13" s="34">
        <v>100000</v>
      </c>
      <c r="H13" s="34">
        <v>100000</v>
      </c>
      <c r="I13" s="34">
        <v>100000</v>
      </c>
      <c r="J13" s="34">
        <v>100000</v>
      </c>
      <c r="K13" s="33">
        <v>1</v>
      </c>
      <c r="L13" s="33">
        <v>1</v>
      </c>
      <c r="M13" s="30"/>
      <c r="N13" s="30"/>
      <c r="O13" s="30"/>
      <c r="P13" s="30"/>
      <c r="Q13" s="30"/>
      <c r="R13" s="30"/>
      <c r="S13" s="30"/>
      <c r="T13" s="30"/>
      <c r="U13" s="30"/>
      <c r="V13" s="30"/>
      <c r="W13" s="30"/>
      <c r="X13" s="30"/>
      <c r="Y13" s="1"/>
      <c r="Z13" s="1"/>
      <c r="AA13" s="1"/>
      <c r="AB13" s="1"/>
      <c r="AC13" s="1"/>
      <c r="AD13" s="1"/>
      <c r="AE13" s="1"/>
      <c r="AF13" s="1"/>
      <c r="AG13" s="1"/>
      <c r="AH13" s="1"/>
      <c r="AI13" s="1"/>
      <c r="AJ13" s="1"/>
      <c r="AK13" s="1"/>
      <c r="AL13" s="1"/>
      <c r="AM13" s="1"/>
      <c r="AN13" s="1"/>
      <c r="AO13" s="1"/>
      <c r="AP13" s="1"/>
      <c r="AQ13" s="1"/>
      <c r="AR13" s="1"/>
      <c r="AS13" s="3"/>
      <c r="AT13" s="3"/>
    </row>
    <row r="14" spans="1:46" ht="12.75" hidden="1" customHeight="1" x14ac:dyDescent="0.25">
      <c r="A14" s="1"/>
      <c r="B14" s="1">
        <v>1</v>
      </c>
      <c r="C14" s="1">
        <v>0</v>
      </c>
      <c r="D14" s="32"/>
      <c r="E14" s="31" t="s">
        <v>14</v>
      </c>
      <c r="F14" s="32"/>
      <c r="G14" s="31">
        <v>0</v>
      </c>
      <c r="H14" s="31">
        <v>0</v>
      </c>
      <c r="I14" s="31">
        <v>0</v>
      </c>
      <c r="J14" s="31">
        <v>0</v>
      </c>
      <c r="K14" s="33">
        <v>0</v>
      </c>
      <c r="L14" s="33">
        <v>0</v>
      </c>
      <c r="M14" s="30"/>
      <c r="N14" s="30"/>
      <c r="O14" s="30"/>
      <c r="P14" s="30"/>
      <c r="Q14" s="30"/>
      <c r="R14" s="30"/>
      <c r="S14" s="30"/>
      <c r="T14" s="30"/>
      <c r="U14" s="30"/>
      <c r="V14" s="30"/>
      <c r="W14" s="30"/>
      <c r="X14" s="30"/>
      <c r="Y14" s="1"/>
      <c r="Z14" s="1"/>
      <c r="AA14" s="1"/>
      <c r="AB14" s="1"/>
      <c r="AC14" s="1"/>
      <c r="AD14" s="1"/>
      <c r="AE14" s="1"/>
      <c r="AF14" s="1"/>
      <c r="AG14" s="1"/>
      <c r="AH14" s="1"/>
      <c r="AI14" s="1"/>
      <c r="AJ14" s="1"/>
      <c r="AK14" s="1"/>
      <c r="AL14" s="1"/>
      <c r="AM14" s="1"/>
      <c r="AN14" s="1"/>
      <c r="AO14" s="1"/>
      <c r="AP14" s="1"/>
      <c r="AQ14" s="1"/>
      <c r="AR14" s="1"/>
      <c r="AS14" s="3"/>
      <c r="AT14" s="3"/>
    </row>
    <row r="15" spans="1:46" ht="12.75" customHeight="1" x14ac:dyDescent="0.25">
      <c r="A15" s="1"/>
      <c r="B15" s="1"/>
      <c r="C15" s="1"/>
      <c r="D15" s="35"/>
      <c r="E15" s="35"/>
      <c r="F15" s="35"/>
      <c r="G15" s="35"/>
      <c r="H15" s="35"/>
      <c r="I15" s="35"/>
      <c r="J15" s="35"/>
      <c r="K15" s="35"/>
      <c r="L15" s="35"/>
      <c r="M15" s="35"/>
      <c r="N15" s="35"/>
      <c r="O15" s="35"/>
      <c r="P15" s="35"/>
      <c r="Q15" s="35"/>
      <c r="R15" s="35"/>
      <c r="S15" s="35"/>
      <c r="T15" s="35"/>
      <c r="U15" s="35"/>
      <c r="V15" s="35"/>
      <c r="W15" s="35"/>
      <c r="X15" s="35"/>
      <c r="Y15" s="1"/>
      <c r="Z15" s="1"/>
      <c r="AA15" s="1"/>
      <c r="AB15" s="1"/>
      <c r="AC15" s="1"/>
      <c r="AD15" s="1"/>
      <c r="AE15" s="1"/>
      <c r="AF15" s="1"/>
      <c r="AG15" s="1"/>
      <c r="AH15" s="1"/>
      <c r="AI15" s="1"/>
      <c r="AJ15" s="1"/>
      <c r="AK15" s="1"/>
      <c r="AL15" s="1"/>
      <c r="AM15" s="1"/>
      <c r="AN15" s="1"/>
      <c r="AO15" s="1"/>
      <c r="AP15" s="1"/>
      <c r="AQ15" s="1"/>
      <c r="AR15" s="1"/>
      <c r="AS15" s="3"/>
      <c r="AT15" s="3"/>
    </row>
    <row r="16" spans="1:46" ht="12.75" customHeight="1" x14ac:dyDescent="0.25">
      <c r="A16" s="1"/>
      <c r="B16" s="1"/>
      <c r="C16" s="1"/>
      <c r="D16" s="35"/>
      <c r="E16" s="35"/>
      <c r="F16" s="35"/>
      <c r="G16" s="35"/>
      <c r="H16" s="35"/>
      <c r="I16" s="35"/>
      <c r="J16" s="35"/>
      <c r="K16" s="35"/>
      <c r="L16" s="35"/>
      <c r="M16" s="35"/>
      <c r="N16" s="35"/>
      <c r="O16" s="35"/>
      <c r="P16" s="35"/>
      <c r="Q16" s="35"/>
      <c r="R16" s="35"/>
      <c r="S16" s="35"/>
      <c r="T16" s="35"/>
      <c r="U16" s="35"/>
      <c r="V16" s="35"/>
      <c r="W16" s="35"/>
      <c r="X16" s="35"/>
      <c r="Y16" s="1"/>
      <c r="Z16" s="1"/>
      <c r="AA16" s="1"/>
      <c r="AB16" s="1"/>
      <c r="AC16" s="1"/>
      <c r="AD16" s="1"/>
      <c r="AE16" s="1"/>
      <c r="AF16" s="1"/>
      <c r="AG16" s="1"/>
      <c r="AH16" s="1"/>
      <c r="AI16" s="1"/>
      <c r="AJ16" s="1"/>
      <c r="AK16" s="1"/>
      <c r="AL16" s="1"/>
      <c r="AM16" s="1"/>
      <c r="AN16" s="1"/>
      <c r="AO16" s="1"/>
      <c r="AP16" s="1"/>
      <c r="AQ16" s="1"/>
      <c r="AR16" s="1"/>
      <c r="AS16" s="3"/>
      <c r="AT16" s="3"/>
    </row>
    <row r="17" spans="1:46" ht="12.75" customHeight="1" x14ac:dyDescent="0.25">
      <c r="A17" s="1"/>
      <c r="B17" s="1"/>
      <c r="C17" s="1"/>
      <c r="D17" s="35"/>
      <c r="E17" s="98" t="s">
        <v>15</v>
      </c>
      <c r="F17" s="98"/>
      <c r="G17" s="98"/>
      <c r="H17" s="98"/>
      <c r="I17" s="98"/>
      <c r="J17" s="98"/>
      <c r="K17" s="98"/>
      <c r="L17" s="98"/>
      <c r="M17" s="36"/>
      <c r="N17" s="36"/>
      <c r="O17" s="36"/>
      <c r="P17" s="36"/>
      <c r="Q17" s="36"/>
      <c r="R17" s="36"/>
      <c r="S17" s="36"/>
      <c r="T17" s="36"/>
      <c r="U17" s="36"/>
      <c r="V17" s="36"/>
      <c r="W17" s="36"/>
      <c r="X17" s="36"/>
      <c r="Y17" s="1"/>
      <c r="Z17" s="1"/>
      <c r="AA17" s="1"/>
      <c r="AB17" s="1"/>
      <c r="AC17" s="1"/>
      <c r="AD17" s="1"/>
      <c r="AE17" s="1"/>
      <c r="AF17" s="1"/>
      <c r="AG17" s="1"/>
      <c r="AH17" s="1"/>
      <c r="AI17" s="1"/>
      <c r="AJ17" s="1"/>
      <c r="AK17" s="1"/>
      <c r="AL17" s="1"/>
      <c r="AM17" s="1"/>
      <c r="AN17" s="1"/>
      <c r="AO17" s="1"/>
      <c r="AP17" s="1"/>
      <c r="AQ17" s="1"/>
      <c r="AR17" s="1"/>
      <c r="AS17" s="3"/>
      <c r="AT17" s="3"/>
    </row>
    <row r="18" spans="1:46" ht="12.75" customHeight="1" x14ac:dyDescent="0.25">
      <c r="A18" s="1"/>
      <c r="B18" s="1"/>
      <c r="C18" s="1"/>
      <c r="D18" s="37"/>
      <c r="E18" s="37"/>
      <c r="F18" s="37"/>
      <c r="G18" s="37"/>
      <c r="H18" s="37"/>
      <c r="I18" s="37"/>
      <c r="J18" s="37"/>
      <c r="K18" s="37"/>
      <c r="L18" s="37"/>
      <c r="M18" s="37"/>
      <c r="N18" s="37"/>
      <c r="O18" s="37"/>
      <c r="P18" s="37"/>
      <c r="Q18" s="37"/>
      <c r="R18" s="37"/>
      <c r="S18" s="37"/>
      <c r="T18" s="37"/>
      <c r="U18" s="37"/>
      <c r="V18" s="37"/>
      <c r="W18" s="37"/>
      <c r="X18" s="37"/>
      <c r="Y18" s="1"/>
      <c r="Z18" s="1"/>
      <c r="AA18" s="1"/>
      <c r="AB18" s="1"/>
      <c r="AC18" s="1"/>
      <c r="AD18" s="1"/>
      <c r="AE18" s="1"/>
      <c r="AF18" s="1"/>
      <c r="AG18" s="1"/>
      <c r="AH18" s="1"/>
      <c r="AI18" s="1"/>
      <c r="AJ18" s="1"/>
      <c r="AK18" s="1"/>
      <c r="AL18" s="1"/>
      <c r="AM18" s="1"/>
      <c r="AN18" s="1"/>
      <c r="AO18" s="1"/>
      <c r="AP18" s="1"/>
      <c r="AQ18" s="1"/>
      <c r="AR18" s="1"/>
      <c r="AS18" s="3"/>
      <c r="AT18" s="3"/>
    </row>
    <row r="19" spans="1:46" ht="12.75" customHeight="1" x14ac:dyDescent="0.2">
      <c r="A19" s="3"/>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row>
    <row r="20" spans="1:46" ht="12.75" customHeight="1" x14ac:dyDescent="0.2">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row>
    <row r="21" spans="1:46" ht="12.75" customHeight="1" x14ac:dyDescent="0.2">
      <c r="A21" s="3" t="s">
        <v>16</v>
      </c>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row>
  </sheetData>
  <mergeCells count="3">
    <mergeCell ref="K1:L1"/>
    <mergeCell ref="E4:L4"/>
    <mergeCell ref="E17:L17"/>
  </mergeCells>
  <printOptions horizontalCentered="1"/>
  <pageMargins left="0.78740157480314998" right="0.39370078740157499" top="0.78740157480314998" bottom="0.98425196850393704" header="0.499999992490753" footer="0.499999992490753"/>
  <pageSetup paperSize="9" scale="56" fitToHeight="0" orientation="portrait" r:id="rId1"/>
  <headerFooter alignWithMargins="0">
    <oddFooter>&amp;CСтраница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4"/>
  <sheetViews>
    <sheetView showGridLines="0" view="pageBreakPreview" zoomScaleNormal="100" zoomScaleSheetLayoutView="100" workbookViewId="0">
      <selection activeCell="K1" sqref="K1:L1"/>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38.85546875" style="4"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96" t="s">
        <v>103</v>
      </c>
      <c r="L1" s="9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97" t="s">
        <v>73</v>
      </c>
      <c r="F4" s="97"/>
      <c r="G4" s="97"/>
      <c r="H4" s="97"/>
      <c r="I4" s="97"/>
      <c r="J4" s="97"/>
      <c r="K4" s="97"/>
      <c r="L4" s="97"/>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
      <c r="L6" s="7" t="s">
        <v>0</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8"/>
      <c r="E7" s="9" t="s">
        <v>1</v>
      </c>
      <c r="F7" s="10" t="s">
        <v>2</v>
      </c>
      <c r="G7" s="9" t="s">
        <v>3</v>
      </c>
      <c r="H7" s="9" t="s">
        <v>4</v>
      </c>
      <c r="I7" s="9" t="s">
        <v>5</v>
      </c>
      <c r="J7" s="9" t="s">
        <v>96</v>
      </c>
      <c r="K7" s="9" t="s">
        <v>6</v>
      </c>
      <c r="L7" s="11" t="s">
        <v>7</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5" customHeight="1" x14ac:dyDescent="0.25">
      <c r="A8" s="1"/>
      <c r="B8" s="25"/>
      <c r="C8" s="25"/>
      <c r="D8" s="38" t="s">
        <v>19</v>
      </c>
      <c r="E8" s="39" t="s">
        <v>19</v>
      </c>
      <c r="F8" s="40" t="s">
        <v>74</v>
      </c>
      <c r="G8" s="41">
        <v>5000</v>
      </c>
      <c r="H8" s="41">
        <v>5000</v>
      </c>
      <c r="I8" s="41">
        <v>5000</v>
      </c>
      <c r="J8" s="41">
        <v>5000</v>
      </c>
      <c r="K8" s="42">
        <v>1</v>
      </c>
      <c r="L8" s="42">
        <v>1</v>
      </c>
      <c r="M8" s="43">
        <v>5000</v>
      </c>
      <c r="N8" s="43">
        <v>5000</v>
      </c>
      <c r="O8" s="43">
        <v>5000</v>
      </c>
      <c r="P8" s="43">
        <v>5000</v>
      </c>
      <c r="Q8" s="43">
        <v>0</v>
      </c>
      <c r="R8" s="43">
        <v>0</v>
      </c>
      <c r="S8" s="43">
        <v>0</v>
      </c>
      <c r="T8" s="43">
        <v>0</v>
      </c>
      <c r="U8" s="43">
        <v>0</v>
      </c>
      <c r="V8" s="43">
        <v>0</v>
      </c>
      <c r="W8" s="43">
        <v>0</v>
      </c>
      <c r="X8" s="43">
        <v>0</v>
      </c>
      <c r="Y8" s="44">
        <v>5000</v>
      </c>
      <c r="Z8" s="45">
        <v>5000</v>
      </c>
      <c r="AA8" s="45">
        <v>5000000</v>
      </c>
      <c r="AB8" s="46"/>
      <c r="AC8" s="47"/>
      <c r="AD8" s="47"/>
      <c r="AE8" s="48"/>
      <c r="AF8" s="25">
        <v>5</v>
      </c>
      <c r="AG8" s="25">
        <v>1</v>
      </c>
      <c r="AH8" s="25">
        <v>0</v>
      </c>
      <c r="AI8" s="25">
        <v>0</v>
      </c>
      <c r="AJ8" s="25" t="s">
        <v>75</v>
      </c>
      <c r="AK8" s="25">
        <v>15</v>
      </c>
      <c r="AL8" s="49">
        <v>9</v>
      </c>
      <c r="AM8" s="25" t="s">
        <v>8</v>
      </c>
      <c r="AN8" s="25" t="s">
        <v>9</v>
      </c>
      <c r="AO8" s="50"/>
      <c r="AP8" s="51"/>
      <c r="AQ8" s="52"/>
      <c r="AR8" s="50"/>
      <c r="AS8" s="3"/>
      <c r="AT8" s="3"/>
    </row>
    <row r="9" spans="1:46" ht="15" customHeight="1" x14ac:dyDescent="0.25">
      <c r="A9" s="1"/>
      <c r="B9" s="25"/>
      <c r="C9" s="25"/>
      <c r="D9" s="38" t="s">
        <v>38</v>
      </c>
      <c r="E9" s="39" t="s">
        <v>38</v>
      </c>
      <c r="F9" s="40"/>
      <c r="G9" s="41">
        <v>5000</v>
      </c>
      <c r="H9" s="41">
        <v>5000</v>
      </c>
      <c r="I9" s="41">
        <v>5000</v>
      </c>
      <c r="J9" s="41">
        <v>5000</v>
      </c>
      <c r="K9" s="42">
        <v>1</v>
      </c>
      <c r="L9" s="42">
        <v>1</v>
      </c>
      <c r="M9" s="43">
        <v>5000</v>
      </c>
      <c r="N9" s="43">
        <v>5000</v>
      </c>
      <c r="O9" s="43">
        <v>5000</v>
      </c>
      <c r="P9" s="43">
        <v>5000</v>
      </c>
      <c r="Q9" s="43">
        <v>0</v>
      </c>
      <c r="R9" s="43">
        <v>0</v>
      </c>
      <c r="S9" s="43">
        <v>0</v>
      </c>
      <c r="T9" s="43">
        <v>0</v>
      </c>
      <c r="U9" s="43">
        <v>0</v>
      </c>
      <c r="V9" s="43">
        <v>0</v>
      </c>
      <c r="W9" s="43">
        <v>0</v>
      </c>
      <c r="X9" s="43">
        <v>0</v>
      </c>
      <c r="Y9" s="44">
        <v>5000</v>
      </c>
      <c r="Z9" s="45">
        <v>5000</v>
      </c>
      <c r="AA9" s="45">
        <v>5000000</v>
      </c>
      <c r="AB9" s="46"/>
      <c r="AC9" s="47"/>
      <c r="AD9" s="47"/>
      <c r="AE9" s="48"/>
      <c r="AF9" s="25">
        <v>5</v>
      </c>
      <c r="AG9" s="25">
        <v>1</v>
      </c>
      <c r="AH9" s="25">
        <v>0</v>
      </c>
      <c r="AI9" s="25">
        <v>0</v>
      </c>
      <c r="AJ9" s="25"/>
      <c r="AK9" s="25"/>
      <c r="AL9" s="49"/>
      <c r="AM9" s="25"/>
      <c r="AN9" s="25"/>
      <c r="AO9" s="50"/>
      <c r="AP9" s="51"/>
      <c r="AQ9" s="52"/>
      <c r="AR9" s="50"/>
      <c r="AS9" s="3"/>
      <c r="AT9" s="3"/>
    </row>
    <row r="10" spans="1:46" ht="15" customHeight="1" x14ac:dyDescent="0.25">
      <c r="A10" s="1"/>
      <c r="B10" s="25"/>
      <c r="C10" s="25"/>
      <c r="D10" s="38" t="s">
        <v>25</v>
      </c>
      <c r="E10" s="39" t="s">
        <v>25</v>
      </c>
      <c r="F10" s="40" t="s">
        <v>74</v>
      </c>
      <c r="G10" s="41">
        <v>10000</v>
      </c>
      <c r="H10" s="41">
        <v>10000</v>
      </c>
      <c r="I10" s="41">
        <v>10000</v>
      </c>
      <c r="J10" s="41">
        <v>10000</v>
      </c>
      <c r="K10" s="42">
        <v>1</v>
      </c>
      <c r="L10" s="42">
        <v>1</v>
      </c>
      <c r="M10" s="43">
        <v>10000</v>
      </c>
      <c r="N10" s="43">
        <v>10000</v>
      </c>
      <c r="O10" s="43">
        <v>10000</v>
      </c>
      <c r="P10" s="43">
        <v>10000</v>
      </c>
      <c r="Q10" s="43">
        <v>0</v>
      </c>
      <c r="R10" s="43">
        <v>0</v>
      </c>
      <c r="S10" s="43">
        <v>0</v>
      </c>
      <c r="T10" s="43">
        <v>0</v>
      </c>
      <c r="U10" s="43">
        <v>0</v>
      </c>
      <c r="V10" s="43">
        <v>0</v>
      </c>
      <c r="W10" s="43">
        <v>0</v>
      </c>
      <c r="X10" s="43">
        <v>0</v>
      </c>
      <c r="Y10" s="44">
        <v>10000</v>
      </c>
      <c r="Z10" s="45">
        <v>10000</v>
      </c>
      <c r="AA10" s="45">
        <v>10000000</v>
      </c>
      <c r="AB10" s="46"/>
      <c r="AC10" s="47"/>
      <c r="AD10" s="47"/>
      <c r="AE10" s="48"/>
      <c r="AF10" s="25">
        <v>5</v>
      </c>
      <c r="AG10" s="25">
        <v>1</v>
      </c>
      <c r="AH10" s="25">
        <v>0</v>
      </c>
      <c r="AI10" s="25">
        <v>0</v>
      </c>
      <c r="AJ10" s="25"/>
      <c r="AK10" s="25"/>
      <c r="AL10" s="49"/>
      <c r="AM10" s="25"/>
      <c r="AN10" s="25"/>
      <c r="AO10" s="50"/>
      <c r="AP10" s="51"/>
      <c r="AQ10" s="52"/>
      <c r="AR10" s="50"/>
      <c r="AS10" s="3"/>
      <c r="AT10" s="3"/>
    </row>
    <row r="11" spans="1:46" ht="15" customHeight="1" x14ac:dyDescent="0.25">
      <c r="A11" s="1"/>
      <c r="B11" s="25"/>
      <c r="C11" s="25"/>
      <c r="D11" s="38" t="s">
        <v>31</v>
      </c>
      <c r="E11" s="39" t="s">
        <v>31</v>
      </c>
      <c r="F11" s="40" t="s">
        <v>74</v>
      </c>
      <c r="G11" s="41">
        <v>5000</v>
      </c>
      <c r="H11" s="41">
        <v>5000</v>
      </c>
      <c r="I11" s="41">
        <v>5000</v>
      </c>
      <c r="J11" s="41">
        <v>5000</v>
      </c>
      <c r="K11" s="42">
        <v>1</v>
      </c>
      <c r="L11" s="42">
        <v>1</v>
      </c>
      <c r="M11" s="43">
        <v>0</v>
      </c>
      <c r="N11" s="43">
        <v>0</v>
      </c>
      <c r="O11" s="43">
        <v>0</v>
      </c>
      <c r="P11" s="43">
        <v>0</v>
      </c>
      <c r="Q11" s="43">
        <v>5000</v>
      </c>
      <c r="R11" s="43">
        <v>5000</v>
      </c>
      <c r="S11" s="43">
        <v>5000</v>
      </c>
      <c r="T11" s="43">
        <v>5000</v>
      </c>
      <c r="U11" s="43">
        <v>0</v>
      </c>
      <c r="V11" s="43">
        <v>0</v>
      </c>
      <c r="W11" s="43">
        <v>0</v>
      </c>
      <c r="X11" s="43">
        <v>0</v>
      </c>
      <c r="Y11" s="44">
        <v>5000</v>
      </c>
      <c r="Z11" s="45">
        <v>5000</v>
      </c>
      <c r="AA11" s="45">
        <v>5000000</v>
      </c>
      <c r="AB11" s="46"/>
      <c r="AC11" s="47"/>
      <c r="AD11" s="47"/>
      <c r="AE11" s="48"/>
      <c r="AF11" s="25">
        <v>4</v>
      </c>
      <c r="AG11" s="25">
        <v>0</v>
      </c>
      <c r="AH11" s="25">
        <v>0</v>
      </c>
      <c r="AI11" s="25">
        <v>1</v>
      </c>
      <c r="AJ11" s="25"/>
      <c r="AK11" s="25"/>
      <c r="AL11" s="49"/>
      <c r="AM11" s="25"/>
      <c r="AN11" s="25"/>
      <c r="AO11" s="50"/>
      <c r="AP11" s="51"/>
      <c r="AQ11" s="52"/>
      <c r="AR11" s="50"/>
      <c r="AS11" s="3"/>
      <c r="AT11" s="3"/>
    </row>
    <row r="12" spans="1:46" ht="12.75" hidden="1" customHeight="1" x14ac:dyDescent="0.25">
      <c r="A12" s="1"/>
      <c r="B12" s="3"/>
      <c r="C12" s="3"/>
      <c r="D12" s="13"/>
      <c r="E12" s="14"/>
      <c r="F12" s="14"/>
      <c r="G12" s="14">
        <v>25000</v>
      </c>
      <c r="H12" s="14">
        <v>25000</v>
      </c>
      <c r="I12" s="14">
        <v>25000</v>
      </c>
      <c r="J12" s="14">
        <v>25000</v>
      </c>
      <c r="K12" s="15">
        <v>1</v>
      </c>
      <c r="L12" s="15">
        <v>1</v>
      </c>
      <c r="M12" s="16">
        <v>20000</v>
      </c>
      <c r="N12" s="16">
        <v>20000</v>
      </c>
      <c r="O12" s="16">
        <v>20000</v>
      </c>
      <c r="P12" s="16">
        <v>20000</v>
      </c>
      <c r="Q12" s="16">
        <v>5000</v>
      </c>
      <c r="R12" s="16">
        <v>5000</v>
      </c>
      <c r="S12" s="16">
        <v>5000</v>
      </c>
      <c r="T12" s="16">
        <v>5000</v>
      </c>
      <c r="U12" s="16">
        <v>0</v>
      </c>
      <c r="V12" s="16">
        <v>0</v>
      </c>
      <c r="W12" s="16">
        <v>0</v>
      </c>
      <c r="X12" s="16">
        <v>0</v>
      </c>
      <c r="Y12" s="3">
        <v>25000</v>
      </c>
      <c r="Z12" s="3">
        <v>25000</v>
      </c>
      <c r="AA12" s="3">
        <v>25000000</v>
      </c>
      <c r="AB12" s="1"/>
      <c r="AC12" s="3"/>
      <c r="AD12" s="3"/>
      <c r="AE12" s="3"/>
      <c r="AF12" s="3">
        <v>5</v>
      </c>
      <c r="AG12" s="3">
        <v>1</v>
      </c>
      <c r="AH12" s="3">
        <v>0</v>
      </c>
      <c r="AI12" s="3">
        <v>1</v>
      </c>
      <c r="AJ12" s="3" t="s">
        <v>75</v>
      </c>
      <c r="AK12" s="3">
        <v>15</v>
      </c>
      <c r="AL12" s="3">
        <v>9</v>
      </c>
      <c r="AM12" s="3" t="s">
        <v>8</v>
      </c>
      <c r="AN12" s="3" t="s">
        <v>9</v>
      </c>
      <c r="AO12" s="3"/>
      <c r="AP12" s="3"/>
      <c r="AQ12" s="3"/>
      <c r="AR12" s="3"/>
      <c r="AS12" s="3"/>
      <c r="AT12" s="3"/>
    </row>
    <row r="13" spans="1:46" ht="17.25" customHeight="1" x14ac:dyDescent="0.25">
      <c r="A13" s="17"/>
      <c r="B13" s="16"/>
      <c r="C13" s="16"/>
      <c r="D13" s="18"/>
      <c r="E13" s="19" t="s">
        <v>10</v>
      </c>
      <c r="F13" s="20"/>
      <c r="G13" s="21">
        <v>25000</v>
      </c>
      <c r="H13" s="21">
        <v>25000</v>
      </c>
      <c r="I13" s="21">
        <v>25000</v>
      </c>
      <c r="J13" s="21">
        <v>25000</v>
      </c>
      <c r="K13" s="22">
        <v>1</v>
      </c>
      <c r="L13" s="23">
        <v>1</v>
      </c>
      <c r="M13" s="24"/>
      <c r="N13" s="24"/>
      <c r="O13" s="24"/>
      <c r="P13" s="24"/>
      <c r="Q13" s="24"/>
      <c r="R13" s="24"/>
      <c r="S13" s="24"/>
      <c r="T13" s="24"/>
      <c r="U13" s="24"/>
      <c r="V13" s="24"/>
      <c r="W13" s="24"/>
      <c r="X13" s="24"/>
      <c r="Y13" s="16"/>
      <c r="Z13" s="16"/>
      <c r="AA13" s="16"/>
      <c r="AB13" s="16"/>
      <c r="AC13" s="16"/>
      <c r="AD13" s="16"/>
      <c r="AE13" s="16"/>
      <c r="AF13" s="16"/>
      <c r="AG13" s="16"/>
      <c r="AH13" s="16"/>
      <c r="AI13" s="16"/>
      <c r="AJ13" s="16"/>
      <c r="AK13" s="16"/>
      <c r="AL13" s="16"/>
      <c r="AM13" s="16"/>
      <c r="AN13" s="16"/>
      <c r="AO13" s="16"/>
      <c r="AP13" s="16"/>
      <c r="AQ13" s="16"/>
      <c r="AR13" s="16"/>
      <c r="AS13" s="25"/>
      <c r="AT13" s="25"/>
    </row>
    <row r="14" spans="1:46" ht="15.75" customHeight="1" x14ac:dyDescent="0.25">
      <c r="A14" s="1"/>
      <c r="B14" s="16"/>
      <c r="C14" s="1"/>
      <c r="D14" s="26"/>
      <c r="E14" s="27" t="s">
        <v>11</v>
      </c>
      <c r="F14" s="28"/>
      <c r="G14" s="29"/>
      <c r="H14" s="29"/>
      <c r="I14" s="29"/>
      <c r="J14" s="29"/>
      <c r="K14" s="29"/>
      <c r="L14" s="29"/>
      <c r="M14" s="30"/>
      <c r="N14" s="30"/>
      <c r="O14" s="30"/>
      <c r="P14" s="30"/>
      <c r="Q14" s="30"/>
      <c r="R14" s="30"/>
      <c r="S14" s="30"/>
      <c r="T14" s="30"/>
      <c r="U14" s="30"/>
      <c r="V14" s="30"/>
      <c r="W14" s="30"/>
      <c r="X14" s="30"/>
      <c r="Y14" s="1"/>
      <c r="Z14" s="1"/>
      <c r="AA14" s="1"/>
      <c r="AB14" s="1"/>
      <c r="AC14" s="1"/>
      <c r="AD14" s="1"/>
      <c r="AE14" s="1"/>
      <c r="AF14" s="1"/>
      <c r="AG14" s="16"/>
      <c r="AH14" s="16"/>
      <c r="AI14" s="16"/>
      <c r="AJ14" s="1"/>
      <c r="AK14" s="1"/>
      <c r="AL14" s="1"/>
      <c r="AM14" s="1"/>
      <c r="AN14" s="1"/>
      <c r="AO14" s="1"/>
      <c r="AP14" s="1"/>
      <c r="AQ14" s="1"/>
      <c r="AR14" s="1"/>
      <c r="AS14" s="3"/>
      <c r="AT14" s="3"/>
    </row>
    <row r="15" spans="1:46" ht="14.25" customHeight="1" x14ac:dyDescent="0.25">
      <c r="A15" s="1"/>
      <c r="B15" s="1">
        <v>1</v>
      </c>
      <c r="C15" s="1">
        <v>1</v>
      </c>
      <c r="D15" s="26"/>
      <c r="E15" s="31" t="s">
        <v>12</v>
      </c>
      <c r="F15" s="32"/>
      <c r="G15" s="31">
        <v>20000</v>
      </c>
      <c r="H15" s="31">
        <v>20000</v>
      </c>
      <c r="I15" s="31">
        <v>20000</v>
      </c>
      <c r="J15" s="31">
        <v>20000</v>
      </c>
      <c r="K15" s="33">
        <v>1</v>
      </c>
      <c r="L15" s="33">
        <v>1</v>
      </c>
      <c r="M15" s="30"/>
      <c r="N15" s="30"/>
      <c r="O15" s="30"/>
      <c r="P15" s="30"/>
      <c r="Q15" s="30"/>
      <c r="R15" s="30"/>
      <c r="S15" s="30"/>
      <c r="T15" s="30"/>
      <c r="U15" s="30"/>
      <c r="V15" s="30"/>
      <c r="W15" s="30"/>
      <c r="X15" s="30"/>
      <c r="Y15" s="1"/>
      <c r="Z15" s="1"/>
      <c r="AA15" s="1"/>
      <c r="AB15" s="1"/>
      <c r="AC15" s="1"/>
      <c r="AD15" s="1"/>
      <c r="AE15" s="1"/>
      <c r="AF15" s="1"/>
      <c r="AG15" s="1"/>
      <c r="AH15" s="1"/>
      <c r="AI15" s="1"/>
      <c r="AJ15" s="1"/>
      <c r="AK15" s="1"/>
      <c r="AL15" s="1"/>
      <c r="AM15" s="1"/>
      <c r="AN15" s="1"/>
      <c r="AO15" s="1"/>
      <c r="AP15" s="1"/>
      <c r="AQ15" s="1"/>
      <c r="AR15" s="1"/>
      <c r="AS15" s="3"/>
      <c r="AT15" s="3"/>
    </row>
    <row r="16" spans="1:46" ht="16.5" customHeight="1" x14ac:dyDescent="0.25">
      <c r="A16" s="1"/>
      <c r="B16" s="1">
        <v>1</v>
      </c>
      <c r="C16" s="1">
        <v>1</v>
      </c>
      <c r="D16" s="32"/>
      <c r="E16" s="31" t="s">
        <v>13</v>
      </c>
      <c r="F16" s="32"/>
      <c r="G16" s="34">
        <v>5000</v>
      </c>
      <c r="H16" s="34">
        <v>5000</v>
      </c>
      <c r="I16" s="34">
        <v>5000</v>
      </c>
      <c r="J16" s="34">
        <v>5000</v>
      </c>
      <c r="K16" s="33">
        <v>1</v>
      </c>
      <c r="L16" s="33">
        <v>1</v>
      </c>
      <c r="M16" s="30"/>
      <c r="N16" s="30"/>
      <c r="O16" s="30"/>
      <c r="P16" s="30"/>
      <c r="Q16" s="30"/>
      <c r="R16" s="30"/>
      <c r="S16" s="30"/>
      <c r="T16" s="30"/>
      <c r="U16" s="30"/>
      <c r="V16" s="30"/>
      <c r="W16" s="30"/>
      <c r="X16" s="30"/>
      <c r="Y16" s="1"/>
      <c r="Z16" s="1"/>
      <c r="AA16" s="1"/>
      <c r="AB16" s="1"/>
      <c r="AC16" s="1"/>
      <c r="AD16" s="1"/>
      <c r="AE16" s="1"/>
      <c r="AF16" s="1"/>
      <c r="AG16" s="1"/>
      <c r="AH16" s="1"/>
      <c r="AI16" s="1"/>
      <c r="AJ16" s="1"/>
      <c r="AK16" s="1"/>
      <c r="AL16" s="1"/>
      <c r="AM16" s="1"/>
      <c r="AN16" s="1"/>
      <c r="AO16" s="1"/>
      <c r="AP16" s="1"/>
      <c r="AQ16" s="1"/>
      <c r="AR16" s="1"/>
      <c r="AS16" s="3"/>
      <c r="AT16" s="3"/>
    </row>
    <row r="17" spans="1:46" ht="12.75" hidden="1" customHeight="1" x14ac:dyDescent="0.25">
      <c r="A17" s="1"/>
      <c r="B17" s="1">
        <v>1</v>
      </c>
      <c r="C17" s="1">
        <v>0</v>
      </c>
      <c r="D17" s="32"/>
      <c r="E17" s="31" t="s">
        <v>14</v>
      </c>
      <c r="F17" s="32"/>
      <c r="G17" s="31">
        <v>0</v>
      </c>
      <c r="H17" s="31">
        <v>0</v>
      </c>
      <c r="I17" s="31">
        <v>0</v>
      </c>
      <c r="J17" s="31">
        <v>0</v>
      </c>
      <c r="K17" s="33">
        <v>0</v>
      </c>
      <c r="L17" s="33">
        <v>0</v>
      </c>
      <c r="M17" s="30"/>
      <c r="N17" s="30"/>
      <c r="O17" s="30"/>
      <c r="P17" s="30"/>
      <c r="Q17" s="30"/>
      <c r="R17" s="30"/>
      <c r="S17" s="30"/>
      <c r="T17" s="30"/>
      <c r="U17" s="30"/>
      <c r="V17" s="30"/>
      <c r="W17" s="30"/>
      <c r="X17" s="30"/>
      <c r="Y17" s="1"/>
      <c r="Z17" s="1"/>
      <c r="AA17" s="1"/>
      <c r="AB17" s="1"/>
      <c r="AC17" s="1"/>
      <c r="AD17" s="1"/>
      <c r="AE17" s="1"/>
      <c r="AF17" s="1"/>
      <c r="AG17" s="1"/>
      <c r="AH17" s="1"/>
      <c r="AI17" s="1"/>
      <c r="AJ17" s="1"/>
      <c r="AK17" s="1"/>
      <c r="AL17" s="1"/>
      <c r="AM17" s="1"/>
      <c r="AN17" s="1"/>
      <c r="AO17" s="1"/>
      <c r="AP17" s="1"/>
      <c r="AQ17" s="1"/>
      <c r="AR17" s="1"/>
      <c r="AS17" s="3"/>
      <c r="AT17" s="3"/>
    </row>
    <row r="18" spans="1:46" ht="12.75" customHeight="1" x14ac:dyDescent="0.25">
      <c r="A18" s="1"/>
      <c r="B18" s="1"/>
      <c r="C18" s="1"/>
      <c r="D18" s="35"/>
      <c r="E18" s="35"/>
      <c r="F18" s="35"/>
      <c r="G18" s="35"/>
      <c r="H18" s="35"/>
      <c r="I18" s="35"/>
      <c r="J18" s="35"/>
      <c r="K18" s="35"/>
      <c r="L18" s="35"/>
      <c r="M18" s="35"/>
      <c r="N18" s="35"/>
      <c r="O18" s="35"/>
      <c r="P18" s="35"/>
      <c r="Q18" s="35"/>
      <c r="R18" s="35"/>
      <c r="S18" s="35"/>
      <c r="T18" s="35"/>
      <c r="U18" s="35"/>
      <c r="V18" s="35"/>
      <c r="W18" s="35"/>
      <c r="X18" s="35"/>
      <c r="Y18" s="1"/>
      <c r="Z18" s="1"/>
      <c r="AA18" s="1"/>
      <c r="AB18" s="1"/>
      <c r="AC18" s="1"/>
      <c r="AD18" s="1"/>
      <c r="AE18" s="1"/>
      <c r="AF18" s="1"/>
      <c r="AG18" s="1"/>
      <c r="AH18" s="1"/>
      <c r="AI18" s="1"/>
      <c r="AJ18" s="1"/>
      <c r="AK18" s="1"/>
      <c r="AL18" s="1"/>
      <c r="AM18" s="1"/>
      <c r="AN18" s="1"/>
      <c r="AO18" s="1"/>
      <c r="AP18" s="1"/>
      <c r="AQ18" s="1"/>
      <c r="AR18" s="1"/>
      <c r="AS18" s="3"/>
      <c r="AT18" s="3"/>
    </row>
    <row r="19" spans="1:46" ht="12.75" customHeight="1" x14ac:dyDescent="0.25">
      <c r="A19" s="1"/>
      <c r="B19" s="1"/>
      <c r="C19" s="1"/>
      <c r="D19" s="35"/>
      <c r="E19" s="35"/>
      <c r="F19" s="35"/>
      <c r="G19" s="35"/>
      <c r="H19" s="35"/>
      <c r="I19" s="35"/>
      <c r="J19" s="35"/>
      <c r="K19" s="35"/>
      <c r="L19" s="35"/>
      <c r="M19" s="35"/>
      <c r="N19" s="35"/>
      <c r="O19" s="35"/>
      <c r="P19" s="35"/>
      <c r="Q19" s="35"/>
      <c r="R19" s="35"/>
      <c r="S19" s="35"/>
      <c r="T19" s="35"/>
      <c r="U19" s="35"/>
      <c r="V19" s="35"/>
      <c r="W19" s="35"/>
      <c r="X19" s="35"/>
      <c r="Y19" s="1"/>
      <c r="Z19" s="1"/>
      <c r="AA19" s="1"/>
      <c r="AB19" s="1"/>
      <c r="AC19" s="1"/>
      <c r="AD19" s="1"/>
      <c r="AE19" s="1"/>
      <c r="AF19" s="1"/>
      <c r="AG19" s="1"/>
      <c r="AH19" s="1"/>
      <c r="AI19" s="1"/>
      <c r="AJ19" s="1"/>
      <c r="AK19" s="1"/>
      <c r="AL19" s="1"/>
      <c r="AM19" s="1"/>
      <c r="AN19" s="1"/>
      <c r="AO19" s="1"/>
      <c r="AP19" s="1"/>
      <c r="AQ19" s="1"/>
      <c r="AR19" s="1"/>
      <c r="AS19" s="3"/>
      <c r="AT19" s="3"/>
    </row>
    <row r="20" spans="1:46" ht="12.75" customHeight="1" x14ac:dyDescent="0.25">
      <c r="A20" s="1"/>
      <c r="B20" s="1"/>
      <c r="C20" s="1"/>
      <c r="D20" s="35"/>
      <c r="E20" s="98" t="s">
        <v>15</v>
      </c>
      <c r="F20" s="98"/>
      <c r="G20" s="98"/>
      <c r="H20" s="98"/>
      <c r="I20" s="98"/>
      <c r="J20" s="98"/>
      <c r="K20" s="98"/>
      <c r="L20" s="98"/>
      <c r="M20" s="36"/>
      <c r="N20" s="36"/>
      <c r="O20" s="36"/>
      <c r="P20" s="36"/>
      <c r="Q20" s="36"/>
      <c r="R20" s="36"/>
      <c r="S20" s="36"/>
      <c r="T20" s="36"/>
      <c r="U20" s="36"/>
      <c r="V20" s="36"/>
      <c r="W20" s="36"/>
      <c r="X20" s="36"/>
      <c r="Y20" s="1"/>
      <c r="Z20" s="1"/>
      <c r="AA20" s="1"/>
      <c r="AB20" s="1"/>
      <c r="AC20" s="1"/>
      <c r="AD20" s="1"/>
      <c r="AE20" s="1"/>
      <c r="AF20" s="1"/>
      <c r="AG20" s="1"/>
      <c r="AH20" s="1"/>
      <c r="AI20" s="1"/>
      <c r="AJ20" s="1"/>
      <c r="AK20" s="1"/>
      <c r="AL20" s="1"/>
      <c r="AM20" s="1"/>
      <c r="AN20" s="1"/>
      <c r="AO20" s="1"/>
      <c r="AP20" s="1"/>
      <c r="AQ20" s="1"/>
      <c r="AR20" s="1"/>
      <c r="AS20" s="3"/>
      <c r="AT20" s="3"/>
    </row>
    <row r="21" spans="1:46" ht="12.75" customHeight="1" x14ac:dyDescent="0.25">
      <c r="A21" s="1"/>
      <c r="B21" s="1"/>
      <c r="C21" s="1"/>
      <c r="D21" s="37"/>
      <c r="E21" s="37"/>
      <c r="F21" s="37"/>
      <c r="G21" s="37"/>
      <c r="H21" s="37"/>
      <c r="I21" s="37"/>
      <c r="J21" s="37"/>
      <c r="K21" s="37"/>
      <c r="L21" s="37"/>
      <c r="M21" s="37"/>
      <c r="N21" s="37"/>
      <c r="O21" s="37"/>
      <c r="P21" s="37"/>
      <c r="Q21" s="37"/>
      <c r="R21" s="37"/>
      <c r="S21" s="37"/>
      <c r="T21" s="37"/>
      <c r="U21" s="37"/>
      <c r="V21" s="37"/>
      <c r="W21" s="37"/>
      <c r="X21" s="37"/>
      <c r="Y21" s="1"/>
      <c r="Z21" s="1"/>
      <c r="AA21" s="1"/>
      <c r="AB21" s="1"/>
      <c r="AC21" s="1"/>
      <c r="AD21" s="1"/>
      <c r="AE21" s="1"/>
      <c r="AF21" s="1"/>
      <c r="AG21" s="1"/>
      <c r="AH21" s="1"/>
      <c r="AI21" s="1"/>
      <c r="AJ21" s="1"/>
      <c r="AK21" s="1"/>
      <c r="AL21" s="1"/>
      <c r="AM21" s="1"/>
      <c r="AN21" s="1"/>
      <c r="AO21" s="1"/>
      <c r="AP21" s="1"/>
      <c r="AQ21" s="1"/>
      <c r="AR21" s="1"/>
      <c r="AS21" s="3"/>
      <c r="AT21" s="3"/>
    </row>
    <row r="22" spans="1:46" ht="12.75" customHeight="1" x14ac:dyDescent="0.2">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row>
    <row r="23" spans="1:46" ht="12.75" customHeight="1" x14ac:dyDescent="0.2">
      <c r="A23" s="3"/>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row>
    <row r="24" spans="1:46" ht="12.75" customHeight="1" x14ac:dyDescent="0.2">
      <c r="A24" s="3" t="s">
        <v>16</v>
      </c>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row>
  </sheetData>
  <mergeCells count="3">
    <mergeCell ref="K1:L1"/>
    <mergeCell ref="E4:L4"/>
    <mergeCell ref="E20:L20"/>
  </mergeCells>
  <printOptions horizontalCentered="1"/>
  <pageMargins left="0.78740157480314998" right="0.39370078740157499" top="0.78740157480314998" bottom="0.98425196850393704" header="0.499999992490753" footer="0.499999992490753"/>
  <pageSetup paperSize="9" scale="54" fitToHeight="0" orientation="portrait" r:id="rId1"/>
  <headerFooter alignWithMargins="0">
    <oddFooter>&amp;CСтраница &amp;P из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55"/>
  <sheetViews>
    <sheetView showGridLines="0" view="pageBreakPreview" topLeftCell="A10" zoomScale="80" zoomScaleNormal="100" zoomScaleSheetLayoutView="80" workbookViewId="0">
      <selection activeCell="L18" sqref="L18"/>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35.28515625" style="4"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96" t="s">
        <v>104</v>
      </c>
      <c r="L1" s="9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97" t="s">
        <v>76</v>
      </c>
      <c r="F4" s="97"/>
      <c r="G4" s="97"/>
      <c r="H4" s="97"/>
      <c r="I4" s="97"/>
      <c r="J4" s="97"/>
      <c r="K4" s="97"/>
      <c r="L4" s="97"/>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
      <c r="L6" s="7" t="s">
        <v>0</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8"/>
      <c r="E7" s="9" t="s">
        <v>1</v>
      </c>
      <c r="F7" s="10" t="s">
        <v>2</v>
      </c>
      <c r="G7" s="9" t="s">
        <v>3</v>
      </c>
      <c r="H7" s="9" t="s">
        <v>4</v>
      </c>
      <c r="I7" s="9" t="s">
        <v>5</v>
      </c>
      <c r="J7" s="9" t="s">
        <v>96</v>
      </c>
      <c r="K7" s="9" t="s">
        <v>6</v>
      </c>
      <c r="L7" s="11" t="s">
        <v>7</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5" customHeight="1" x14ac:dyDescent="0.25">
      <c r="A8" s="1"/>
      <c r="B8" s="25"/>
      <c r="C8" s="25"/>
      <c r="D8" s="38" t="s">
        <v>33</v>
      </c>
      <c r="E8" s="39" t="s">
        <v>33</v>
      </c>
      <c r="F8" s="40"/>
      <c r="G8" s="41">
        <v>5843.4</v>
      </c>
      <c r="H8" s="41">
        <v>5843.4</v>
      </c>
      <c r="I8" s="41">
        <v>5843.4</v>
      </c>
      <c r="J8" s="41">
        <v>5639.9</v>
      </c>
      <c r="K8" s="42">
        <v>0.9651743847759866</v>
      </c>
      <c r="L8" s="42">
        <v>0.9651743847759866</v>
      </c>
      <c r="M8" s="43">
        <v>5843.4</v>
      </c>
      <c r="N8" s="43">
        <v>5843.4</v>
      </c>
      <c r="O8" s="43">
        <v>5843.4</v>
      </c>
      <c r="P8" s="43">
        <v>5639.9</v>
      </c>
      <c r="Q8" s="43">
        <v>0</v>
      </c>
      <c r="R8" s="43">
        <v>0</v>
      </c>
      <c r="S8" s="43">
        <v>0</v>
      </c>
      <c r="T8" s="43">
        <v>0</v>
      </c>
      <c r="U8" s="43">
        <v>0</v>
      </c>
      <c r="V8" s="43">
        <v>0</v>
      </c>
      <c r="W8" s="43">
        <v>0</v>
      </c>
      <c r="X8" s="43">
        <v>0</v>
      </c>
      <c r="Y8" s="44">
        <v>5843.4</v>
      </c>
      <c r="Z8" s="45">
        <v>5639.9</v>
      </c>
      <c r="AA8" s="45">
        <v>5843400</v>
      </c>
      <c r="AB8" s="46"/>
      <c r="AC8" s="47"/>
      <c r="AD8" s="47"/>
      <c r="AE8" s="48"/>
      <c r="AF8" s="25">
        <v>5</v>
      </c>
      <c r="AG8" s="25">
        <v>1</v>
      </c>
      <c r="AH8" s="25">
        <v>0</v>
      </c>
      <c r="AI8" s="25">
        <v>0</v>
      </c>
      <c r="AJ8" s="25"/>
      <c r="AK8" s="25"/>
      <c r="AL8" s="49"/>
      <c r="AM8" s="25"/>
      <c r="AN8" s="25"/>
      <c r="AO8" s="50"/>
      <c r="AP8" s="51"/>
      <c r="AQ8" s="52"/>
      <c r="AR8" s="50"/>
      <c r="AS8" s="3"/>
      <c r="AT8" s="3"/>
    </row>
    <row r="9" spans="1:46" ht="15" customHeight="1" x14ac:dyDescent="0.25">
      <c r="A9" s="1"/>
      <c r="B9" s="25"/>
      <c r="C9" s="25"/>
      <c r="D9" s="38" t="s">
        <v>35</v>
      </c>
      <c r="E9" s="39" t="s">
        <v>35</v>
      </c>
      <c r="F9" s="40"/>
      <c r="G9" s="41">
        <v>10030.6</v>
      </c>
      <c r="H9" s="41">
        <v>10030.6</v>
      </c>
      <c r="I9" s="41">
        <v>10030.6</v>
      </c>
      <c r="J9" s="41">
        <v>9847.6</v>
      </c>
      <c r="K9" s="42">
        <v>0.98175582716886323</v>
      </c>
      <c r="L9" s="42">
        <v>0.98175582716886323</v>
      </c>
      <c r="M9" s="43">
        <v>10030.6</v>
      </c>
      <c r="N9" s="43">
        <v>10030.6</v>
      </c>
      <c r="O9" s="43">
        <v>10030.6</v>
      </c>
      <c r="P9" s="43">
        <v>9847.6</v>
      </c>
      <c r="Q9" s="43">
        <v>0</v>
      </c>
      <c r="R9" s="43">
        <v>0</v>
      </c>
      <c r="S9" s="43">
        <v>0</v>
      </c>
      <c r="T9" s="43">
        <v>0</v>
      </c>
      <c r="U9" s="43">
        <v>0</v>
      </c>
      <c r="V9" s="43">
        <v>0</v>
      </c>
      <c r="W9" s="43">
        <v>0</v>
      </c>
      <c r="X9" s="43">
        <v>0</v>
      </c>
      <c r="Y9" s="44">
        <v>10030.6</v>
      </c>
      <c r="Z9" s="45">
        <v>9847.6</v>
      </c>
      <c r="AA9" s="45">
        <v>10030600</v>
      </c>
      <c r="AB9" s="46"/>
      <c r="AC9" s="47"/>
      <c r="AD9" s="47"/>
      <c r="AE9" s="48"/>
      <c r="AF9" s="25">
        <v>5</v>
      </c>
      <c r="AG9" s="25">
        <v>1</v>
      </c>
      <c r="AH9" s="25">
        <v>0</v>
      </c>
      <c r="AI9" s="25">
        <v>0</v>
      </c>
      <c r="AJ9" s="25"/>
      <c r="AK9" s="25"/>
      <c r="AL9" s="49"/>
      <c r="AM9" s="25"/>
      <c r="AN9" s="25"/>
      <c r="AO9" s="50"/>
      <c r="AP9" s="51"/>
      <c r="AQ9" s="52"/>
      <c r="AR9" s="50"/>
      <c r="AS9" s="3"/>
      <c r="AT9" s="3"/>
    </row>
    <row r="10" spans="1:46" ht="15" customHeight="1" x14ac:dyDescent="0.25">
      <c r="A10" s="1"/>
      <c r="B10" s="25"/>
      <c r="C10" s="25"/>
      <c r="D10" s="38" t="s">
        <v>64</v>
      </c>
      <c r="E10" s="39" t="s">
        <v>64</v>
      </c>
      <c r="F10" s="40"/>
      <c r="G10" s="41">
        <v>9655.6</v>
      </c>
      <c r="H10" s="41">
        <v>9655.6</v>
      </c>
      <c r="I10" s="41">
        <v>9655.6</v>
      </c>
      <c r="J10" s="41">
        <v>9214.2999999999993</v>
      </c>
      <c r="K10" s="42">
        <v>0.95429595260781297</v>
      </c>
      <c r="L10" s="42">
        <v>0.95429595260781297</v>
      </c>
      <c r="M10" s="43">
        <v>9655.6</v>
      </c>
      <c r="N10" s="43">
        <v>9655.6</v>
      </c>
      <c r="O10" s="43">
        <v>9655.6</v>
      </c>
      <c r="P10" s="43">
        <v>9214.2999999999993</v>
      </c>
      <c r="Q10" s="43">
        <v>0</v>
      </c>
      <c r="R10" s="43">
        <v>0</v>
      </c>
      <c r="S10" s="43">
        <v>0</v>
      </c>
      <c r="T10" s="43">
        <v>0</v>
      </c>
      <c r="U10" s="43">
        <v>0</v>
      </c>
      <c r="V10" s="43">
        <v>0</v>
      </c>
      <c r="W10" s="43">
        <v>0</v>
      </c>
      <c r="X10" s="43">
        <v>0</v>
      </c>
      <c r="Y10" s="44">
        <v>9655.6</v>
      </c>
      <c r="Z10" s="45">
        <v>9214.2999999999993</v>
      </c>
      <c r="AA10" s="45">
        <v>9655600</v>
      </c>
      <c r="AB10" s="46"/>
      <c r="AC10" s="47"/>
      <c r="AD10" s="47"/>
      <c r="AE10" s="48"/>
      <c r="AF10" s="25">
        <v>5</v>
      </c>
      <c r="AG10" s="25">
        <v>1</v>
      </c>
      <c r="AH10" s="25">
        <v>0</v>
      </c>
      <c r="AI10" s="25">
        <v>0</v>
      </c>
      <c r="AJ10" s="25"/>
      <c r="AK10" s="25"/>
      <c r="AL10" s="49"/>
      <c r="AM10" s="25"/>
      <c r="AN10" s="25"/>
      <c r="AO10" s="50"/>
      <c r="AP10" s="51"/>
      <c r="AQ10" s="52"/>
      <c r="AR10" s="50"/>
      <c r="AS10" s="3"/>
      <c r="AT10" s="3"/>
    </row>
    <row r="11" spans="1:46" ht="15" customHeight="1" x14ac:dyDescent="0.25">
      <c r="A11" s="1"/>
      <c r="B11" s="25"/>
      <c r="C11" s="25"/>
      <c r="D11" s="38" t="s">
        <v>19</v>
      </c>
      <c r="E11" s="39" t="s">
        <v>19</v>
      </c>
      <c r="F11" s="40"/>
      <c r="G11" s="41">
        <v>7312</v>
      </c>
      <c r="H11" s="41">
        <v>7312</v>
      </c>
      <c r="I11" s="41">
        <v>7312</v>
      </c>
      <c r="J11" s="41">
        <v>6884.3</v>
      </c>
      <c r="K11" s="42">
        <v>0.94150711159737421</v>
      </c>
      <c r="L11" s="42">
        <v>0.94150711159737421</v>
      </c>
      <c r="M11" s="43">
        <v>7312</v>
      </c>
      <c r="N11" s="43">
        <v>7312</v>
      </c>
      <c r="O11" s="43">
        <v>7312</v>
      </c>
      <c r="P11" s="43">
        <v>6884.3</v>
      </c>
      <c r="Q11" s="43">
        <v>0</v>
      </c>
      <c r="R11" s="43">
        <v>0</v>
      </c>
      <c r="S11" s="43">
        <v>0</v>
      </c>
      <c r="T11" s="43">
        <v>0</v>
      </c>
      <c r="U11" s="43">
        <v>0</v>
      </c>
      <c r="V11" s="43">
        <v>0</v>
      </c>
      <c r="W11" s="43">
        <v>0</v>
      </c>
      <c r="X11" s="43">
        <v>0</v>
      </c>
      <c r="Y11" s="44">
        <v>7312</v>
      </c>
      <c r="Z11" s="45">
        <v>6884.3</v>
      </c>
      <c r="AA11" s="45">
        <v>7312000</v>
      </c>
      <c r="AB11" s="46"/>
      <c r="AC11" s="47"/>
      <c r="AD11" s="47"/>
      <c r="AE11" s="48"/>
      <c r="AF11" s="25">
        <v>5</v>
      </c>
      <c r="AG11" s="25">
        <v>1</v>
      </c>
      <c r="AH11" s="25">
        <v>0</v>
      </c>
      <c r="AI11" s="25">
        <v>0</v>
      </c>
      <c r="AJ11" s="25"/>
      <c r="AK11" s="25"/>
      <c r="AL11" s="49"/>
      <c r="AM11" s="25"/>
      <c r="AN11" s="25"/>
      <c r="AO11" s="50"/>
      <c r="AP11" s="51"/>
      <c r="AQ11" s="52"/>
      <c r="AR11" s="50"/>
      <c r="AS11" s="3"/>
      <c r="AT11" s="3"/>
    </row>
    <row r="12" spans="1:46" ht="15" customHeight="1" x14ac:dyDescent="0.25">
      <c r="A12" s="1"/>
      <c r="B12" s="25"/>
      <c r="C12" s="25"/>
      <c r="D12" s="38" t="s">
        <v>36</v>
      </c>
      <c r="E12" s="39" t="s">
        <v>36</v>
      </c>
      <c r="F12" s="40"/>
      <c r="G12" s="41">
        <v>5530.9</v>
      </c>
      <c r="H12" s="41">
        <v>5530.9</v>
      </c>
      <c r="I12" s="41">
        <v>5530.9</v>
      </c>
      <c r="J12" s="41">
        <v>5331.3</v>
      </c>
      <c r="K12" s="42">
        <v>0.9639118407492453</v>
      </c>
      <c r="L12" s="42">
        <v>0.9639118407492453</v>
      </c>
      <c r="M12" s="43">
        <v>5530.9</v>
      </c>
      <c r="N12" s="43">
        <v>5530.9</v>
      </c>
      <c r="O12" s="43">
        <v>5530.9</v>
      </c>
      <c r="P12" s="43">
        <v>5331.3</v>
      </c>
      <c r="Q12" s="43">
        <v>0</v>
      </c>
      <c r="R12" s="43">
        <v>0</v>
      </c>
      <c r="S12" s="43">
        <v>0</v>
      </c>
      <c r="T12" s="43">
        <v>0</v>
      </c>
      <c r="U12" s="43">
        <v>0</v>
      </c>
      <c r="V12" s="43">
        <v>0</v>
      </c>
      <c r="W12" s="43">
        <v>0</v>
      </c>
      <c r="X12" s="43">
        <v>0</v>
      </c>
      <c r="Y12" s="44">
        <v>5530.9</v>
      </c>
      <c r="Z12" s="45">
        <v>5331.3</v>
      </c>
      <c r="AA12" s="45">
        <v>5530900</v>
      </c>
      <c r="AB12" s="46"/>
      <c r="AC12" s="47"/>
      <c r="AD12" s="47"/>
      <c r="AE12" s="48"/>
      <c r="AF12" s="25">
        <v>5</v>
      </c>
      <c r="AG12" s="25">
        <v>1</v>
      </c>
      <c r="AH12" s="25">
        <v>0</v>
      </c>
      <c r="AI12" s="25">
        <v>0</v>
      </c>
      <c r="AJ12" s="25" t="s">
        <v>77</v>
      </c>
      <c r="AK12" s="25">
        <v>15</v>
      </c>
      <c r="AL12" s="49">
        <v>10</v>
      </c>
      <c r="AM12" s="25" t="s">
        <v>8</v>
      </c>
      <c r="AN12" s="25" t="s">
        <v>9</v>
      </c>
      <c r="AO12" s="50"/>
      <c r="AP12" s="51"/>
      <c r="AQ12" s="52"/>
      <c r="AR12" s="50"/>
      <c r="AS12" s="3"/>
      <c r="AT12" s="3"/>
    </row>
    <row r="13" spans="1:46" ht="15" customHeight="1" x14ac:dyDescent="0.25">
      <c r="A13" s="1"/>
      <c r="B13" s="25"/>
      <c r="C13" s="25"/>
      <c r="D13" s="38" t="s">
        <v>48</v>
      </c>
      <c r="E13" s="39" t="s">
        <v>48</v>
      </c>
      <c r="F13" s="40"/>
      <c r="G13" s="41">
        <v>4780.8999999999996</v>
      </c>
      <c r="H13" s="41">
        <v>4780.8999999999996</v>
      </c>
      <c r="I13" s="41">
        <v>4780.8999999999996</v>
      </c>
      <c r="J13" s="41">
        <v>4556.2</v>
      </c>
      <c r="K13" s="42">
        <v>0.95300048108096802</v>
      </c>
      <c r="L13" s="42">
        <v>0.95300048108096802</v>
      </c>
      <c r="M13" s="43">
        <v>4780.8999999999996</v>
      </c>
      <c r="N13" s="43">
        <v>4780.8999999999996</v>
      </c>
      <c r="O13" s="43">
        <v>4780.8999999999996</v>
      </c>
      <c r="P13" s="43">
        <v>4556.2</v>
      </c>
      <c r="Q13" s="43">
        <v>0</v>
      </c>
      <c r="R13" s="43">
        <v>0</v>
      </c>
      <c r="S13" s="43">
        <v>0</v>
      </c>
      <c r="T13" s="43">
        <v>0</v>
      </c>
      <c r="U13" s="43">
        <v>0</v>
      </c>
      <c r="V13" s="43">
        <v>0</v>
      </c>
      <c r="W13" s="43">
        <v>0</v>
      </c>
      <c r="X13" s="43">
        <v>0</v>
      </c>
      <c r="Y13" s="44">
        <v>4780.8999999999996</v>
      </c>
      <c r="Z13" s="45">
        <v>4556.2</v>
      </c>
      <c r="AA13" s="45">
        <v>4780900</v>
      </c>
      <c r="AB13" s="46"/>
      <c r="AC13" s="47"/>
      <c r="AD13" s="47"/>
      <c r="AE13" s="48"/>
      <c r="AF13" s="25">
        <v>5</v>
      </c>
      <c r="AG13" s="25">
        <v>1</v>
      </c>
      <c r="AH13" s="25">
        <v>0</v>
      </c>
      <c r="AI13" s="25">
        <v>0</v>
      </c>
      <c r="AJ13" s="25"/>
      <c r="AK13" s="25"/>
      <c r="AL13" s="49"/>
      <c r="AM13" s="25"/>
      <c r="AN13" s="25"/>
      <c r="AO13" s="50"/>
      <c r="AP13" s="51"/>
      <c r="AQ13" s="52"/>
      <c r="AR13" s="50"/>
      <c r="AS13" s="3"/>
      <c r="AT13" s="3"/>
    </row>
    <row r="14" spans="1:46" ht="15" customHeight="1" x14ac:dyDescent="0.25">
      <c r="A14" s="1"/>
      <c r="B14" s="25"/>
      <c r="C14" s="25"/>
      <c r="D14" s="38" t="s">
        <v>21</v>
      </c>
      <c r="E14" s="39" t="s">
        <v>21</v>
      </c>
      <c r="F14" s="40"/>
      <c r="G14" s="41">
        <v>16530.2</v>
      </c>
      <c r="H14" s="41">
        <v>16530.2</v>
      </c>
      <c r="I14" s="41">
        <v>16530.2</v>
      </c>
      <c r="J14" s="41">
        <v>15586.1</v>
      </c>
      <c r="K14" s="42">
        <v>0.942886353462148</v>
      </c>
      <c r="L14" s="42">
        <v>0.942886353462148</v>
      </c>
      <c r="M14" s="43">
        <v>16530.2</v>
      </c>
      <c r="N14" s="43">
        <v>16530.2</v>
      </c>
      <c r="O14" s="43">
        <v>16530.2</v>
      </c>
      <c r="P14" s="43">
        <v>15586.1</v>
      </c>
      <c r="Q14" s="43">
        <v>0</v>
      </c>
      <c r="R14" s="43">
        <v>0</v>
      </c>
      <c r="S14" s="43">
        <v>0</v>
      </c>
      <c r="T14" s="43">
        <v>0</v>
      </c>
      <c r="U14" s="43">
        <v>0</v>
      </c>
      <c r="V14" s="43">
        <v>0</v>
      </c>
      <c r="W14" s="43">
        <v>0</v>
      </c>
      <c r="X14" s="43">
        <v>0</v>
      </c>
      <c r="Y14" s="44">
        <v>16530.2</v>
      </c>
      <c r="Z14" s="45">
        <v>15586.1</v>
      </c>
      <c r="AA14" s="45">
        <v>16530200</v>
      </c>
      <c r="AB14" s="46"/>
      <c r="AC14" s="47"/>
      <c r="AD14" s="47"/>
      <c r="AE14" s="48"/>
      <c r="AF14" s="25">
        <v>5</v>
      </c>
      <c r="AG14" s="25">
        <v>1</v>
      </c>
      <c r="AH14" s="25">
        <v>0</v>
      </c>
      <c r="AI14" s="25">
        <v>0</v>
      </c>
      <c r="AJ14" s="25"/>
      <c r="AK14" s="25"/>
      <c r="AL14" s="49"/>
      <c r="AM14" s="25"/>
      <c r="AN14" s="25"/>
      <c r="AO14" s="50"/>
      <c r="AP14" s="51"/>
      <c r="AQ14" s="52"/>
      <c r="AR14" s="50"/>
      <c r="AS14" s="3"/>
      <c r="AT14" s="3"/>
    </row>
    <row r="15" spans="1:46" ht="15" customHeight="1" x14ac:dyDescent="0.25">
      <c r="A15" s="1"/>
      <c r="B15" s="25"/>
      <c r="C15" s="25"/>
      <c r="D15" s="38" t="s">
        <v>49</v>
      </c>
      <c r="E15" s="39" t="s">
        <v>49</v>
      </c>
      <c r="F15" s="40"/>
      <c r="G15" s="41">
        <v>12749.2</v>
      </c>
      <c r="H15" s="41">
        <v>12749.2</v>
      </c>
      <c r="I15" s="41">
        <v>12749.2</v>
      </c>
      <c r="J15" s="41">
        <v>12007.4</v>
      </c>
      <c r="K15" s="42">
        <v>0.94181595707965982</v>
      </c>
      <c r="L15" s="42">
        <v>0.94181595707965982</v>
      </c>
      <c r="M15" s="43">
        <v>12749.2</v>
      </c>
      <c r="N15" s="43">
        <v>12749.2</v>
      </c>
      <c r="O15" s="43">
        <v>12749.2</v>
      </c>
      <c r="P15" s="43">
        <v>12007.4</v>
      </c>
      <c r="Q15" s="43">
        <v>0</v>
      </c>
      <c r="R15" s="43">
        <v>0</v>
      </c>
      <c r="S15" s="43">
        <v>0</v>
      </c>
      <c r="T15" s="43">
        <v>0</v>
      </c>
      <c r="U15" s="43">
        <v>0</v>
      </c>
      <c r="V15" s="43">
        <v>0</v>
      </c>
      <c r="W15" s="43">
        <v>0</v>
      </c>
      <c r="X15" s="43">
        <v>0</v>
      </c>
      <c r="Y15" s="44">
        <v>12749.2</v>
      </c>
      <c r="Z15" s="45">
        <v>12007.4</v>
      </c>
      <c r="AA15" s="45">
        <v>12749200</v>
      </c>
      <c r="AB15" s="46"/>
      <c r="AC15" s="47"/>
      <c r="AD15" s="47"/>
      <c r="AE15" s="48"/>
      <c r="AF15" s="25">
        <v>5</v>
      </c>
      <c r="AG15" s="25">
        <v>1</v>
      </c>
      <c r="AH15" s="25">
        <v>0</v>
      </c>
      <c r="AI15" s="25">
        <v>0</v>
      </c>
      <c r="AJ15" s="25"/>
      <c r="AK15" s="25"/>
      <c r="AL15" s="49"/>
      <c r="AM15" s="25"/>
      <c r="AN15" s="25"/>
      <c r="AO15" s="50"/>
      <c r="AP15" s="51"/>
      <c r="AQ15" s="52"/>
      <c r="AR15" s="50"/>
      <c r="AS15" s="3"/>
      <c r="AT15" s="3"/>
    </row>
    <row r="16" spans="1:46" ht="15" customHeight="1" x14ac:dyDescent="0.25">
      <c r="A16" s="1"/>
      <c r="B16" s="25"/>
      <c r="C16" s="25"/>
      <c r="D16" s="38" t="s">
        <v>50</v>
      </c>
      <c r="E16" s="39" t="s">
        <v>50</v>
      </c>
      <c r="F16" s="40"/>
      <c r="G16" s="41">
        <v>5562.1</v>
      </c>
      <c r="H16" s="41">
        <v>5562.1</v>
      </c>
      <c r="I16" s="41">
        <v>5562.1</v>
      </c>
      <c r="J16" s="41">
        <v>5273.4</v>
      </c>
      <c r="K16" s="42">
        <v>0.94809514392046157</v>
      </c>
      <c r="L16" s="42">
        <v>0.94809514392046157</v>
      </c>
      <c r="M16" s="43">
        <v>5562.1</v>
      </c>
      <c r="N16" s="43">
        <v>5562.1</v>
      </c>
      <c r="O16" s="43">
        <v>5562.1</v>
      </c>
      <c r="P16" s="43">
        <v>5273.4</v>
      </c>
      <c r="Q16" s="43">
        <v>0</v>
      </c>
      <c r="R16" s="43">
        <v>0</v>
      </c>
      <c r="S16" s="43">
        <v>0</v>
      </c>
      <c r="T16" s="43">
        <v>0</v>
      </c>
      <c r="U16" s="43">
        <v>0</v>
      </c>
      <c r="V16" s="43">
        <v>0</v>
      </c>
      <c r="W16" s="43">
        <v>0</v>
      </c>
      <c r="X16" s="43">
        <v>0</v>
      </c>
      <c r="Y16" s="44">
        <v>5562.1</v>
      </c>
      <c r="Z16" s="45">
        <v>5273.4</v>
      </c>
      <c r="AA16" s="45">
        <v>5562100</v>
      </c>
      <c r="AB16" s="46"/>
      <c r="AC16" s="47"/>
      <c r="AD16" s="47"/>
      <c r="AE16" s="48"/>
      <c r="AF16" s="25">
        <v>5</v>
      </c>
      <c r="AG16" s="25">
        <v>1</v>
      </c>
      <c r="AH16" s="25">
        <v>0</v>
      </c>
      <c r="AI16" s="25">
        <v>0</v>
      </c>
      <c r="AJ16" s="25"/>
      <c r="AK16" s="25"/>
      <c r="AL16" s="49"/>
      <c r="AM16" s="25"/>
      <c r="AN16" s="25"/>
      <c r="AO16" s="50"/>
      <c r="AP16" s="51"/>
      <c r="AQ16" s="52"/>
      <c r="AR16" s="50"/>
      <c r="AS16" s="3"/>
      <c r="AT16" s="3"/>
    </row>
    <row r="17" spans="1:46" ht="15" customHeight="1" x14ac:dyDescent="0.25">
      <c r="A17" s="1"/>
      <c r="B17" s="25"/>
      <c r="C17" s="25"/>
      <c r="D17" s="38" t="s">
        <v>22</v>
      </c>
      <c r="E17" s="39" t="s">
        <v>22</v>
      </c>
      <c r="F17" s="40"/>
      <c r="G17" s="41">
        <v>6655.8</v>
      </c>
      <c r="H17" s="41">
        <v>6655.8</v>
      </c>
      <c r="I17" s="41">
        <v>6655.8</v>
      </c>
      <c r="J17" s="41">
        <v>6277.9</v>
      </c>
      <c r="K17" s="42">
        <v>0.94322245259773418</v>
      </c>
      <c r="L17" s="42">
        <v>0.94322245259773418</v>
      </c>
      <c r="M17" s="43">
        <v>6655.8</v>
      </c>
      <c r="N17" s="43">
        <v>6655.8</v>
      </c>
      <c r="O17" s="43">
        <v>6655.8</v>
      </c>
      <c r="P17" s="43">
        <v>6277.9</v>
      </c>
      <c r="Q17" s="43">
        <v>0</v>
      </c>
      <c r="R17" s="43">
        <v>0</v>
      </c>
      <c r="S17" s="43">
        <v>0</v>
      </c>
      <c r="T17" s="43">
        <v>0</v>
      </c>
      <c r="U17" s="43">
        <v>0</v>
      </c>
      <c r="V17" s="43">
        <v>0</v>
      </c>
      <c r="W17" s="43">
        <v>0</v>
      </c>
      <c r="X17" s="43">
        <v>0</v>
      </c>
      <c r="Y17" s="44">
        <v>6655.8</v>
      </c>
      <c r="Z17" s="45">
        <v>6277.9</v>
      </c>
      <c r="AA17" s="45">
        <v>6655800</v>
      </c>
      <c r="AB17" s="46"/>
      <c r="AC17" s="47"/>
      <c r="AD17" s="47"/>
      <c r="AE17" s="48"/>
      <c r="AF17" s="25">
        <v>5</v>
      </c>
      <c r="AG17" s="25">
        <v>1</v>
      </c>
      <c r="AH17" s="25">
        <v>0</v>
      </c>
      <c r="AI17" s="25">
        <v>0</v>
      </c>
      <c r="AJ17" s="25"/>
      <c r="AK17" s="25"/>
      <c r="AL17" s="49"/>
      <c r="AM17" s="25"/>
      <c r="AN17" s="25"/>
      <c r="AO17" s="50"/>
      <c r="AP17" s="51"/>
      <c r="AQ17" s="52"/>
      <c r="AR17" s="50"/>
      <c r="AS17" s="3"/>
      <c r="AT17" s="3"/>
    </row>
    <row r="18" spans="1:46" ht="15" customHeight="1" x14ac:dyDescent="0.25">
      <c r="A18" s="1"/>
      <c r="B18" s="25"/>
      <c r="C18" s="25"/>
      <c r="D18" s="38" t="s">
        <v>37</v>
      </c>
      <c r="E18" s="39" t="s">
        <v>37</v>
      </c>
      <c r="F18" s="40"/>
      <c r="G18" s="41">
        <v>11186.8</v>
      </c>
      <c r="H18" s="41">
        <v>11186.8</v>
      </c>
      <c r="I18" s="41">
        <v>11186.8</v>
      </c>
      <c r="J18" s="41">
        <v>10485.200000000001</v>
      </c>
      <c r="K18" s="42">
        <v>0.93728322665999231</v>
      </c>
      <c r="L18" s="42">
        <v>0.93728322665999231</v>
      </c>
      <c r="M18" s="43">
        <v>11186.8</v>
      </c>
      <c r="N18" s="43">
        <v>11186.8</v>
      </c>
      <c r="O18" s="43">
        <v>11186.8</v>
      </c>
      <c r="P18" s="43">
        <v>10485.200000000001</v>
      </c>
      <c r="Q18" s="43">
        <v>0</v>
      </c>
      <c r="R18" s="43">
        <v>0</v>
      </c>
      <c r="S18" s="43">
        <v>0</v>
      </c>
      <c r="T18" s="43">
        <v>0</v>
      </c>
      <c r="U18" s="43">
        <v>0</v>
      </c>
      <c r="V18" s="43">
        <v>0</v>
      </c>
      <c r="W18" s="43">
        <v>0</v>
      </c>
      <c r="X18" s="43">
        <v>0</v>
      </c>
      <c r="Y18" s="44">
        <v>11186.8</v>
      </c>
      <c r="Z18" s="45">
        <v>10485.200000000001</v>
      </c>
      <c r="AA18" s="45">
        <v>11186800</v>
      </c>
      <c r="AB18" s="46"/>
      <c r="AC18" s="47"/>
      <c r="AD18" s="47"/>
      <c r="AE18" s="48"/>
      <c r="AF18" s="25">
        <v>5</v>
      </c>
      <c r="AG18" s="25">
        <v>1</v>
      </c>
      <c r="AH18" s="25">
        <v>0</v>
      </c>
      <c r="AI18" s="25">
        <v>0</v>
      </c>
      <c r="AJ18" s="25"/>
      <c r="AK18" s="25"/>
      <c r="AL18" s="49"/>
      <c r="AM18" s="25"/>
      <c r="AN18" s="25"/>
      <c r="AO18" s="50"/>
      <c r="AP18" s="51"/>
      <c r="AQ18" s="52"/>
      <c r="AR18" s="50"/>
      <c r="AS18" s="3"/>
      <c r="AT18" s="3"/>
    </row>
    <row r="19" spans="1:46" ht="15" customHeight="1" x14ac:dyDescent="0.25">
      <c r="A19" s="1"/>
      <c r="B19" s="25"/>
      <c r="C19" s="25"/>
      <c r="D19" s="38" t="s">
        <v>38</v>
      </c>
      <c r="E19" s="39" t="s">
        <v>38</v>
      </c>
      <c r="F19" s="40"/>
      <c r="G19" s="41">
        <v>4093.4</v>
      </c>
      <c r="H19" s="41">
        <v>4093.4</v>
      </c>
      <c r="I19" s="41">
        <v>4093.4</v>
      </c>
      <c r="J19" s="41">
        <v>3758.6</v>
      </c>
      <c r="K19" s="42">
        <v>0.91820980114330386</v>
      </c>
      <c r="L19" s="42">
        <v>0.91820980114330386</v>
      </c>
      <c r="M19" s="43">
        <v>4093.4</v>
      </c>
      <c r="N19" s="43">
        <v>4093.4</v>
      </c>
      <c r="O19" s="43">
        <v>4093.4</v>
      </c>
      <c r="P19" s="43">
        <v>3758.6</v>
      </c>
      <c r="Q19" s="43">
        <v>0</v>
      </c>
      <c r="R19" s="43">
        <v>0</v>
      </c>
      <c r="S19" s="43">
        <v>0</v>
      </c>
      <c r="T19" s="43">
        <v>0</v>
      </c>
      <c r="U19" s="43">
        <v>0</v>
      </c>
      <c r="V19" s="43">
        <v>0</v>
      </c>
      <c r="W19" s="43">
        <v>0</v>
      </c>
      <c r="X19" s="43">
        <v>0</v>
      </c>
      <c r="Y19" s="44">
        <v>4093.4</v>
      </c>
      <c r="Z19" s="45">
        <v>3758.6</v>
      </c>
      <c r="AA19" s="45">
        <v>4093400</v>
      </c>
      <c r="AB19" s="46"/>
      <c r="AC19" s="47"/>
      <c r="AD19" s="47"/>
      <c r="AE19" s="48"/>
      <c r="AF19" s="25">
        <v>5</v>
      </c>
      <c r="AG19" s="25">
        <v>1</v>
      </c>
      <c r="AH19" s="25">
        <v>0</v>
      </c>
      <c r="AI19" s="25">
        <v>0</v>
      </c>
      <c r="AJ19" s="25"/>
      <c r="AK19" s="25"/>
      <c r="AL19" s="49"/>
      <c r="AM19" s="25"/>
      <c r="AN19" s="25"/>
      <c r="AO19" s="50"/>
      <c r="AP19" s="51"/>
      <c r="AQ19" s="52"/>
      <c r="AR19" s="50"/>
      <c r="AS19" s="3"/>
      <c r="AT19" s="3"/>
    </row>
    <row r="20" spans="1:46" ht="15" customHeight="1" x14ac:dyDescent="0.25">
      <c r="A20" s="1"/>
      <c r="B20" s="25"/>
      <c r="C20" s="25"/>
      <c r="D20" s="38" t="s">
        <v>40</v>
      </c>
      <c r="E20" s="39" t="s">
        <v>40</v>
      </c>
      <c r="F20" s="40"/>
      <c r="G20" s="41">
        <v>9905.6</v>
      </c>
      <c r="H20" s="41">
        <v>9905.6</v>
      </c>
      <c r="I20" s="41">
        <v>9905.6</v>
      </c>
      <c r="J20" s="41">
        <v>9137.6</v>
      </c>
      <c r="K20" s="42">
        <v>0.92246809885317393</v>
      </c>
      <c r="L20" s="42">
        <v>0.92246809885317393</v>
      </c>
      <c r="M20" s="43">
        <v>9905.6</v>
      </c>
      <c r="N20" s="43">
        <v>9905.6</v>
      </c>
      <c r="O20" s="43">
        <v>9905.6</v>
      </c>
      <c r="P20" s="43">
        <v>9137.6</v>
      </c>
      <c r="Q20" s="43">
        <v>0</v>
      </c>
      <c r="R20" s="43">
        <v>0</v>
      </c>
      <c r="S20" s="43">
        <v>0</v>
      </c>
      <c r="T20" s="43">
        <v>0</v>
      </c>
      <c r="U20" s="43">
        <v>0</v>
      </c>
      <c r="V20" s="43">
        <v>0</v>
      </c>
      <c r="W20" s="43">
        <v>0</v>
      </c>
      <c r="X20" s="43">
        <v>0</v>
      </c>
      <c r="Y20" s="44">
        <v>9905.6</v>
      </c>
      <c r="Z20" s="45">
        <v>9137.6</v>
      </c>
      <c r="AA20" s="45">
        <v>9905600</v>
      </c>
      <c r="AB20" s="46"/>
      <c r="AC20" s="47"/>
      <c r="AD20" s="47"/>
      <c r="AE20" s="48"/>
      <c r="AF20" s="25">
        <v>5</v>
      </c>
      <c r="AG20" s="25">
        <v>1</v>
      </c>
      <c r="AH20" s="25">
        <v>0</v>
      </c>
      <c r="AI20" s="25">
        <v>0</v>
      </c>
      <c r="AJ20" s="25"/>
      <c r="AK20" s="25"/>
      <c r="AL20" s="49"/>
      <c r="AM20" s="25"/>
      <c r="AN20" s="25"/>
      <c r="AO20" s="50"/>
      <c r="AP20" s="51"/>
      <c r="AQ20" s="52"/>
      <c r="AR20" s="50"/>
      <c r="AS20" s="3"/>
      <c r="AT20" s="3"/>
    </row>
    <row r="21" spans="1:46" ht="15" customHeight="1" x14ac:dyDescent="0.25">
      <c r="A21" s="1"/>
      <c r="B21" s="25"/>
      <c r="C21" s="25"/>
      <c r="D21" s="38" t="s">
        <v>23</v>
      </c>
      <c r="E21" s="39" t="s">
        <v>23</v>
      </c>
      <c r="F21" s="40"/>
      <c r="G21" s="41">
        <v>11686.8</v>
      </c>
      <c r="H21" s="41">
        <v>11686.8</v>
      </c>
      <c r="I21" s="41">
        <v>11686.8</v>
      </c>
      <c r="J21" s="41">
        <v>11041.6</v>
      </c>
      <c r="K21" s="42">
        <v>0.94479241537461078</v>
      </c>
      <c r="L21" s="42">
        <v>0.94479241537461078</v>
      </c>
      <c r="M21" s="43">
        <v>11686.8</v>
      </c>
      <c r="N21" s="43">
        <v>11686.8</v>
      </c>
      <c r="O21" s="43">
        <v>11686.8</v>
      </c>
      <c r="P21" s="43">
        <v>11041.6</v>
      </c>
      <c r="Q21" s="43">
        <v>0</v>
      </c>
      <c r="R21" s="43">
        <v>0</v>
      </c>
      <c r="S21" s="43">
        <v>0</v>
      </c>
      <c r="T21" s="43">
        <v>0</v>
      </c>
      <c r="U21" s="43">
        <v>0</v>
      </c>
      <c r="V21" s="43">
        <v>0</v>
      </c>
      <c r="W21" s="43">
        <v>0</v>
      </c>
      <c r="X21" s="43">
        <v>0</v>
      </c>
      <c r="Y21" s="44">
        <v>11686.8</v>
      </c>
      <c r="Z21" s="45">
        <v>11041.6</v>
      </c>
      <c r="AA21" s="45">
        <v>11686800</v>
      </c>
      <c r="AB21" s="46"/>
      <c r="AC21" s="47"/>
      <c r="AD21" s="47"/>
      <c r="AE21" s="48"/>
      <c r="AF21" s="25">
        <v>5</v>
      </c>
      <c r="AG21" s="25">
        <v>1</v>
      </c>
      <c r="AH21" s="25">
        <v>0</v>
      </c>
      <c r="AI21" s="25">
        <v>0</v>
      </c>
      <c r="AJ21" s="25"/>
      <c r="AK21" s="25"/>
      <c r="AL21" s="49"/>
      <c r="AM21" s="25"/>
      <c r="AN21" s="25"/>
      <c r="AO21" s="50"/>
      <c r="AP21" s="51"/>
      <c r="AQ21" s="52"/>
      <c r="AR21" s="50"/>
      <c r="AS21" s="3"/>
      <c r="AT21" s="3"/>
    </row>
    <row r="22" spans="1:46" ht="15" customHeight="1" x14ac:dyDescent="0.25">
      <c r="A22" s="1"/>
      <c r="B22" s="25"/>
      <c r="C22" s="25"/>
      <c r="D22" s="38" t="s">
        <v>24</v>
      </c>
      <c r="E22" s="39" t="s">
        <v>24</v>
      </c>
      <c r="F22" s="40"/>
      <c r="G22" s="41">
        <v>11343</v>
      </c>
      <c r="H22" s="41">
        <v>11343</v>
      </c>
      <c r="I22" s="41">
        <v>11343</v>
      </c>
      <c r="J22" s="41">
        <v>10679.7</v>
      </c>
      <c r="K22" s="42">
        <v>0.94152340650621535</v>
      </c>
      <c r="L22" s="42">
        <v>0.94152340650621535</v>
      </c>
      <c r="M22" s="43">
        <v>11343</v>
      </c>
      <c r="N22" s="43">
        <v>11343</v>
      </c>
      <c r="O22" s="43">
        <v>11343</v>
      </c>
      <c r="P22" s="43">
        <v>10679.7</v>
      </c>
      <c r="Q22" s="43">
        <v>0</v>
      </c>
      <c r="R22" s="43">
        <v>0</v>
      </c>
      <c r="S22" s="43">
        <v>0</v>
      </c>
      <c r="T22" s="43">
        <v>0</v>
      </c>
      <c r="U22" s="43">
        <v>0</v>
      </c>
      <c r="V22" s="43">
        <v>0</v>
      </c>
      <c r="W22" s="43">
        <v>0</v>
      </c>
      <c r="X22" s="43">
        <v>0</v>
      </c>
      <c r="Y22" s="44">
        <v>11343</v>
      </c>
      <c r="Z22" s="45">
        <v>10679.7</v>
      </c>
      <c r="AA22" s="45">
        <v>11343000</v>
      </c>
      <c r="AB22" s="46"/>
      <c r="AC22" s="47"/>
      <c r="AD22" s="47"/>
      <c r="AE22" s="48"/>
      <c r="AF22" s="25">
        <v>5</v>
      </c>
      <c r="AG22" s="25">
        <v>1</v>
      </c>
      <c r="AH22" s="25">
        <v>0</v>
      </c>
      <c r="AI22" s="25">
        <v>0</v>
      </c>
      <c r="AJ22" s="25"/>
      <c r="AK22" s="25"/>
      <c r="AL22" s="49"/>
      <c r="AM22" s="25"/>
      <c r="AN22" s="25"/>
      <c r="AO22" s="50"/>
      <c r="AP22" s="51"/>
      <c r="AQ22" s="52"/>
      <c r="AR22" s="50"/>
      <c r="AS22" s="3"/>
      <c r="AT22" s="3"/>
    </row>
    <row r="23" spans="1:46" ht="15" customHeight="1" x14ac:dyDescent="0.25">
      <c r="A23" s="1"/>
      <c r="B23" s="25"/>
      <c r="C23" s="25"/>
      <c r="D23" s="38" t="s">
        <v>41</v>
      </c>
      <c r="E23" s="39" t="s">
        <v>41</v>
      </c>
      <c r="F23" s="40"/>
      <c r="G23" s="41">
        <v>4874.7</v>
      </c>
      <c r="H23" s="41">
        <v>4874.7</v>
      </c>
      <c r="I23" s="41">
        <v>4874.7</v>
      </c>
      <c r="J23" s="41">
        <v>4393</v>
      </c>
      <c r="K23" s="42">
        <v>0.90118366258436422</v>
      </c>
      <c r="L23" s="42">
        <v>0.90118366258436422</v>
      </c>
      <c r="M23" s="43">
        <v>4874.7</v>
      </c>
      <c r="N23" s="43">
        <v>4874.7</v>
      </c>
      <c r="O23" s="43">
        <v>4874.7</v>
      </c>
      <c r="P23" s="43">
        <v>4393</v>
      </c>
      <c r="Q23" s="43">
        <v>0</v>
      </c>
      <c r="R23" s="43">
        <v>0</v>
      </c>
      <c r="S23" s="43">
        <v>0</v>
      </c>
      <c r="T23" s="43">
        <v>0</v>
      </c>
      <c r="U23" s="43">
        <v>0</v>
      </c>
      <c r="V23" s="43">
        <v>0</v>
      </c>
      <c r="W23" s="43">
        <v>0</v>
      </c>
      <c r="X23" s="43">
        <v>0</v>
      </c>
      <c r="Y23" s="44">
        <v>4874.7</v>
      </c>
      <c r="Z23" s="45">
        <v>4393</v>
      </c>
      <c r="AA23" s="45">
        <v>4874700</v>
      </c>
      <c r="AB23" s="46"/>
      <c r="AC23" s="47"/>
      <c r="AD23" s="47"/>
      <c r="AE23" s="48"/>
      <c r="AF23" s="25">
        <v>5</v>
      </c>
      <c r="AG23" s="25">
        <v>1</v>
      </c>
      <c r="AH23" s="25">
        <v>0</v>
      </c>
      <c r="AI23" s="25">
        <v>0</v>
      </c>
      <c r="AJ23" s="25"/>
      <c r="AK23" s="25"/>
      <c r="AL23" s="49"/>
      <c r="AM23" s="25"/>
      <c r="AN23" s="25"/>
      <c r="AO23" s="50"/>
      <c r="AP23" s="51"/>
      <c r="AQ23" s="52"/>
      <c r="AR23" s="50"/>
      <c r="AS23" s="3"/>
      <c r="AT23" s="3"/>
    </row>
    <row r="24" spans="1:46" ht="15" customHeight="1" x14ac:dyDescent="0.25">
      <c r="A24" s="1"/>
      <c r="B24" s="25"/>
      <c r="C24" s="25"/>
      <c r="D24" s="38" t="s">
        <v>42</v>
      </c>
      <c r="E24" s="39" t="s">
        <v>42</v>
      </c>
      <c r="F24" s="40"/>
      <c r="G24" s="41">
        <v>7905.7</v>
      </c>
      <c r="H24" s="41">
        <v>7905.7</v>
      </c>
      <c r="I24" s="41">
        <v>7905.7</v>
      </c>
      <c r="J24" s="41">
        <v>7546.7</v>
      </c>
      <c r="K24" s="42">
        <v>0.95458972639993933</v>
      </c>
      <c r="L24" s="42">
        <v>0.95458972639993933</v>
      </c>
      <c r="M24" s="43">
        <v>7905.7</v>
      </c>
      <c r="N24" s="43">
        <v>7905.7</v>
      </c>
      <c r="O24" s="43">
        <v>7905.7</v>
      </c>
      <c r="P24" s="43">
        <v>7546.7</v>
      </c>
      <c r="Q24" s="43">
        <v>0</v>
      </c>
      <c r="R24" s="43">
        <v>0</v>
      </c>
      <c r="S24" s="43">
        <v>0</v>
      </c>
      <c r="T24" s="43">
        <v>0</v>
      </c>
      <c r="U24" s="43">
        <v>0</v>
      </c>
      <c r="V24" s="43">
        <v>0</v>
      </c>
      <c r="W24" s="43">
        <v>0</v>
      </c>
      <c r="X24" s="43">
        <v>0</v>
      </c>
      <c r="Y24" s="44">
        <v>7905.7</v>
      </c>
      <c r="Z24" s="45">
        <v>7546.7</v>
      </c>
      <c r="AA24" s="45">
        <v>7905700</v>
      </c>
      <c r="AB24" s="46"/>
      <c r="AC24" s="47"/>
      <c r="AD24" s="47"/>
      <c r="AE24" s="48"/>
      <c r="AF24" s="25">
        <v>5</v>
      </c>
      <c r="AG24" s="25">
        <v>1</v>
      </c>
      <c r="AH24" s="25">
        <v>0</v>
      </c>
      <c r="AI24" s="25">
        <v>0</v>
      </c>
      <c r="AJ24" s="25"/>
      <c r="AK24" s="25"/>
      <c r="AL24" s="49"/>
      <c r="AM24" s="25"/>
      <c r="AN24" s="25"/>
      <c r="AO24" s="50"/>
      <c r="AP24" s="51"/>
      <c r="AQ24" s="52"/>
      <c r="AR24" s="50"/>
      <c r="AS24" s="3"/>
      <c r="AT24" s="3"/>
    </row>
    <row r="25" spans="1:46" ht="15" customHeight="1" x14ac:dyDescent="0.25">
      <c r="A25" s="1"/>
      <c r="B25" s="25"/>
      <c r="C25" s="25"/>
      <c r="D25" s="38" t="s">
        <v>25</v>
      </c>
      <c r="E25" s="39" t="s">
        <v>25</v>
      </c>
      <c r="F25" s="40"/>
      <c r="G25" s="41">
        <v>11843</v>
      </c>
      <c r="H25" s="41">
        <v>11843</v>
      </c>
      <c r="I25" s="41">
        <v>11843</v>
      </c>
      <c r="J25" s="41">
        <v>10772.3</v>
      </c>
      <c r="K25" s="42">
        <v>0.90959216414759769</v>
      </c>
      <c r="L25" s="42">
        <v>0.90959216414759769</v>
      </c>
      <c r="M25" s="43">
        <v>11843</v>
      </c>
      <c r="N25" s="43">
        <v>11843</v>
      </c>
      <c r="O25" s="43">
        <v>11843</v>
      </c>
      <c r="P25" s="43">
        <v>10772.3</v>
      </c>
      <c r="Q25" s="43">
        <v>0</v>
      </c>
      <c r="R25" s="43">
        <v>0</v>
      </c>
      <c r="S25" s="43">
        <v>0</v>
      </c>
      <c r="T25" s="43">
        <v>0</v>
      </c>
      <c r="U25" s="43">
        <v>0</v>
      </c>
      <c r="V25" s="43">
        <v>0</v>
      </c>
      <c r="W25" s="43">
        <v>0</v>
      </c>
      <c r="X25" s="43">
        <v>0</v>
      </c>
      <c r="Y25" s="44">
        <v>11843</v>
      </c>
      <c r="Z25" s="45">
        <v>10772.3</v>
      </c>
      <c r="AA25" s="45">
        <v>11843000</v>
      </c>
      <c r="AB25" s="46"/>
      <c r="AC25" s="47"/>
      <c r="AD25" s="47"/>
      <c r="AE25" s="48"/>
      <c r="AF25" s="25">
        <v>5</v>
      </c>
      <c r="AG25" s="25">
        <v>1</v>
      </c>
      <c r="AH25" s="25">
        <v>0</v>
      </c>
      <c r="AI25" s="25">
        <v>0</v>
      </c>
      <c r="AJ25" s="25"/>
      <c r="AK25" s="25"/>
      <c r="AL25" s="49"/>
      <c r="AM25" s="25"/>
      <c r="AN25" s="25"/>
      <c r="AO25" s="50"/>
      <c r="AP25" s="51"/>
      <c r="AQ25" s="52"/>
      <c r="AR25" s="50"/>
      <c r="AS25" s="3"/>
      <c r="AT25" s="3"/>
    </row>
    <row r="26" spans="1:46" ht="15" customHeight="1" x14ac:dyDescent="0.25">
      <c r="A26" s="1"/>
      <c r="B26" s="25"/>
      <c r="C26" s="25"/>
      <c r="D26" s="38" t="s">
        <v>51</v>
      </c>
      <c r="E26" s="39" t="s">
        <v>51</v>
      </c>
      <c r="F26" s="40"/>
      <c r="G26" s="41">
        <v>24654.6</v>
      </c>
      <c r="H26" s="41">
        <v>24654.6</v>
      </c>
      <c r="I26" s="41">
        <v>24654.6</v>
      </c>
      <c r="J26" s="41">
        <v>22867.5</v>
      </c>
      <c r="K26" s="42">
        <v>0.92751454089703345</v>
      </c>
      <c r="L26" s="42">
        <v>0.92751454089703345</v>
      </c>
      <c r="M26" s="43">
        <v>24654.6</v>
      </c>
      <c r="N26" s="43">
        <v>24654.6</v>
      </c>
      <c r="O26" s="43">
        <v>24654.6</v>
      </c>
      <c r="P26" s="43">
        <v>22867.5</v>
      </c>
      <c r="Q26" s="43">
        <v>0</v>
      </c>
      <c r="R26" s="43">
        <v>0</v>
      </c>
      <c r="S26" s="43">
        <v>0</v>
      </c>
      <c r="T26" s="43">
        <v>0</v>
      </c>
      <c r="U26" s="43">
        <v>0</v>
      </c>
      <c r="V26" s="43">
        <v>0</v>
      </c>
      <c r="W26" s="43">
        <v>0</v>
      </c>
      <c r="X26" s="43">
        <v>0</v>
      </c>
      <c r="Y26" s="44">
        <v>24654.6</v>
      </c>
      <c r="Z26" s="45">
        <v>22867.5</v>
      </c>
      <c r="AA26" s="45">
        <v>24654600</v>
      </c>
      <c r="AB26" s="46"/>
      <c r="AC26" s="47"/>
      <c r="AD26" s="47"/>
      <c r="AE26" s="48"/>
      <c r="AF26" s="25">
        <v>5</v>
      </c>
      <c r="AG26" s="25">
        <v>1</v>
      </c>
      <c r="AH26" s="25">
        <v>0</v>
      </c>
      <c r="AI26" s="25">
        <v>0</v>
      </c>
      <c r="AJ26" s="25"/>
      <c r="AK26" s="25"/>
      <c r="AL26" s="49"/>
      <c r="AM26" s="25"/>
      <c r="AN26" s="25"/>
      <c r="AO26" s="50"/>
      <c r="AP26" s="51"/>
      <c r="AQ26" s="52"/>
      <c r="AR26" s="50"/>
      <c r="AS26" s="3"/>
      <c r="AT26" s="3"/>
    </row>
    <row r="27" spans="1:46" ht="15" customHeight="1" x14ac:dyDescent="0.25">
      <c r="A27" s="1"/>
      <c r="B27" s="25"/>
      <c r="C27" s="25"/>
      <c r="D27" s="38" t="s">
        <v>27</v>
      </c>
      <c r="E27" s="39" t="s">
        <v>27</v>
      </c>
      <c r="F27" s="40"/>
      <c r="G27" s="41">
        <v>9843.1</v>
      </c>
      <c r="H27" s="41">
        <v>9843.1</v>
      </c>
      <c r="I27" s="41">
        <v>9843.1</v>
      </c>
      <c r="J27" s="41">
        <v>9290.6</v>
      </c>
      <c r="K27" s="42">
        <v>0.94386930946551395</v>
      </c>
      <c r="L27" s="42">
        <v>0.94386930946551395</v>
      </c>
      <c r="M27" s="43">
        <v>9843.1</v>
      </c>
      <c r="N27" s="43">
        <v>9843.1</v>
      </c>
      <c r="O27" s="43">
        <v>9843.1</v>
      </c>
      <c r="P27" s="43">
        <v>9290.6</v>
      </c>
      <c r="Q27" s="43">
        <v>0</v>
      </c>
      <c r="R27" s="43">
        <v>0</v>
      </c>
      <c r="S27" s="43">
        <v>0</v>
      </c>
      <c r="T27" s="43">
        <v>0</v>
      </c>
      <c r="U27" s="43">
        <v>0</v>
      </c>
      <c r="V27" s="43">
        <v>0</v>
      </c>
      <c r="W27" s="43">
        <v>0</v>
      </c>
      <c r="X27" s="43">
        <v>0</v>
      </c>
      <c r="Y27" s="44">
        <v>9843.1</v>
      </c>
      <c r="Z27" s="45">
        <v>9290.6</v>
      </c>
      <c r="AA27" s="45">
        <v>9843100</v>
      </c>
      <c r="AB27" s="46"/>
      <c r="AC27" s="47"/>
      <c r="AD27" s="47"/>
      <c r="AE27" s="48"/>
      <c r="AF27" s="25">
        <v>5</v>
      </c>
      <c r="AG27" s="25">
        <v>1</v>
      </c>
      <c r="AH27" s="25">
        <v>0</v>
      </c>
      <c r="AI27" s="25">
        <v>0</v>
      </c>
      <c r="AJ27" s="25"/>
      <c r="AK27" s="25"/>
      <c r="AL27" s="49"/>
      <c r="AM27" s="25"/>
      <c r="AN27" s="25"/>
      <c r="AO27" s="50"/>
      <c r="AP27" s="51"/>
      <c r="AQ27" s="52"/>
      <c r="AR27" s="50"/>
      <c r="AS27" s="3"/>
      <c r="AT27" s="3"/>
    </row>
    <row r="28" spans="1:46" ht="15" customHeight="1" x14ac:dyDescent="0.25">
      <c r="A28" s="1"/>
      <c r="B28" s="25"/>
      <c r="C28" s="25"/>
      <c r="D28" s="38" t="s">
        <v>52</v>
      </c>
      <c r="E28" s="39" t="s">
        <v>52</v>
      </c>
      <c r="F28" s="40"/>
      <c r="G28" s="41">
        <v>3249.8</v>
      </c>
      <c r="H28" s="41">
        <v>3249.8</v>
      </c>
      <c r="I28" s="41">
        <v>3249.8</v>
      </c>
      <c r="J28" s="41">
        <v>3150.5</v>
      </c>
      <c r="K28" s="42">
        <v>0.96944427349375339</v>
      </c>
      <c r="L28" s="42">
        <v>0.96944427349375339</v>
      </c>
      <c r="M28" s="43">
        <v>3249.8</v>
      </c>
      <c r="N28" s="43">
        <v>3249.8</v>
      </c>
      <c r="O28" s="43">
        <v>3249.8</v>
      </c>
      <c r="P28" s="43">
        <v>3150.5</v>
      </c>
      <c r="Q28" s="43">
        <v>0</v>
      </c>
      <c r="R28" s="43">
        <v>0</v>
      </c>
      <c r="S28" s="43">
        <v>0</v>
      </c>
      <c r="T28" s="43">
        <v>0</v>
      </c>
      <c r="U28" s="43">
        <v>0</v>
      </c>
      <c r="V28" s="43">
        <v>0</v>
      </c>
      <c r="W28" s="43">
        <v>0</v>
      </c>
      <c r="X28" s="43">
        <v>0</v>
      </c>
      <c r="Y28" s="44">
        <v>3249.8</v>
      </c>
      <c r="Z28" s="45">
        <v>3150.5</v>
      </c>
      <c r="AA28" s="45">
        <v>3249800</v>
      </c>
      <c r="AB28" s="46"/>
      <c r="AC28" s="47"/>
      <c r="AD28" s="47"/>
      <c r="AE28" s="48"/>
      <c r="AF28" s="25">
        <v>5</v>
      </c>
      <c r="AG28" s="25">
        <v>1</v>
      </c>
      <c r="AH28" s="25">
        <v>0</v>
      </c>
      <c r="AI28" s="25">
        <v>0</v>
      </c>
      <c r="AJ28" s="25"/>
      <c r="AK28" s="25"/>
      <c r="AL28" s="49"/>
      <c r="AM28" s="25"/>
      <c r="AN28" s="25"/>
      <c r="AO28" s="50"/>
      <c r="AP28" s="51"/>
      <c r="AQ28" s="52"/>
      <c r="AR28" s="50"/>
      <c r="AS28" s="3"/>
      <c r="AT28" s="3"/>
    </row>
    <row r="29" spans="1:46" ht="15" customHeight="1" x14ac:dyDescent="0.25">
      <c r="A29" s="1"/>
      <c r="B29" s="25"/>
      <c r="C29" s="25"/>
      <c r="D29" s="38" t="s">
        <v>28</v>
      </c>
      <c r="E29" s="39" t="s">
        <v>28</v>
      </c>
      <c r="F29" s="40"/>
      <c r="G29" s="41">
        <v>8187</v>
      </c>
      <c r="H29" s="41">
        <v>8187</v>
      </c>
      <c r="I29" s="41">
        <v>8187</v>
      </c>
      <c r="J29" s="41">
        <v>7924.7</v>
      </c>
      <c r="K29" s="42">
        <v>0.9679614022230365</v>
      </c>
      <c r="L29" s="42">
        <v>0.9679614022230365</v>
      </c>
      <c r="M29" s="43">
        <v>8187</v>
      </c>
      <c r="N29" s="43">
        <v>8187</v>
      </c>
      <c r="O29" s="43">
        <v>8187</v>
      </c>
      <c r="P29" s="43">
        <v>7924.7</v>
      </c>
      <c r="Q29" s="43">
        <v>0</v>
      </c>
      <c r="R29" s="43">
        <v>0</v>
      </c>
      <c r="S29" s="43">
        <v>0</v>
      </c>
      <c r="T29" s="43">
        <v>0</v>
      </c>
      <c r="U29" s="43">
        <v>0</v>
      </c>
      <c r="V29" s="43">
        <v>0</v>
      </c>
      <c r="W29" s="43">
        <v>0</v>
      </c>
      <c r="X29" s="43">
        <v>0</v>
      </c>
      <c r="Y29" s="44">
        <v>8187</v>
      </c>
      <c r="Z29" s="45">
        <v>7924.7</v>
      </c>
      <c r="AA29" s="45">
        <v>8187000</v>
      </c>
      <c r="AB29" s="46"/>
      <c r="AC29" s="47"/>
      <c r="AD29" s="47"/>
      <c r="AE29" s="48"/>
      <c r="AF29" s="25">
        <v>5</v>
      </c>
      <c r="AG29" s="25">
        <v>1</v>
      </c>
      <c r="AH29" s="25">
        <v>0</v>
      </c>
      <c r="AI29" s="25">
        <v>0</v>
      </c>
      <c r="AJ29" s="25"/>
      <c r="AK29" s="25"/>
      <c r="AL29" s="49"/>
      <c r="AM29" s="25"/>
      <c r="AN29" s="25"/>
      <c r="AO29" s="50"/>
      <c r="AP29" s="51"/>
      <c r="AQ29" s="52"/>
      <c r="AR29" s="50"/>
      <c r="AS29" s="3"/>
      <c r="AT29" s="3"/>
    </row>
    <row r="30" spans="1:46" ht="15" customHeight="1" x14ac:dyDescent="0.25">
      <c r="A30" s="1"/>
      <c r="B30" s="25"/>
      <c r="C30" s="25"/>
      <c r="D30" s="38" t="s">
        <v>43</v>
      </c>
      <c r="E30" s="39" t="s">
        <v>43</v>
      </c>
      <c r="F30" s="40"/>
      <c r="G30" s="41">
        <v>12311.7</v>
      </c>
      <c r="H30" s="41">
        <v>12311.7</v>
      </c>
      <c r="I30" s="41">
        <v>12311.7</v>
      </c>
      <c r="J30" s="41">
        <v>11736.4</v>
      </c>
      <c r="K30" s="42">
        <v>0.95327209077544117</v>
      </c>
      <c r="L30" s="42">
        <v>0.95327209077544117</v>
      </c>
      <c r="M30" s="43">
        <v>12311.7</v>
      </c>
      <c r="N30" s="43">
        <v>12311.7</v>
      </c>
      <c r="O30" s="43">
        <v>12311.7</v>
      </c>
      <c r="P30" s="43">
        <v>11736.4</v>
      </c>
      <c r="Q30" s="43">
        <v>0</v>
      </c>
      <c r="R30" s="43">
        <v>0</v>
      </c>
      <c r="S30" s="43">
        <v>0</v>
      </c>
      <c r="T30" s="43">
        <v>0</v>
      </c>
      <c r="U30" s="43">
        <v>0</v>
      </c>
      <c r="V30" s="43">
        <v>0</v>
      </c>
      <c r="W30" s="43">
        <v>0</v>
      </c>
      <c r="X30" s="43">
        <v>0</v>
      </c>
      <c r="Y30" s="44">
        <v>12311.7</v>
      </c>
      <c r="Z30" s="45">
        <v>11736.4</v>
      </c>
      <c r="AA30" s="45">
        <v>12311700</v>
      </c>
      <c r="AB30" s="46"/>
      <c r="AC30" s="47"/>
      <c r="AD30" s="47"/>
      <c r="AE30" s="48"/>
      <c r="AF30" s="25">
        <v>5</v>
      </c>
      <c r="AG30" s="25">
        <v>1</v>
      </c>
      <c r="AH30" s="25">
        <v>0</v>
      </c>
      <c r="AI30" s="25">
        <v>0</v>
      </c>
      <c r="AJ30" s="25"/>
      <c r="AK30" s="25"/>
      <c r="AL30" s="49"/>
      <c r="AM30" s="25"/>
      <c r="AN30" s="25"/>
      <c r="AO30" s="50"/>
      <c r="AP30" s="51"/>
      <c r="AQ30" s="52"/>
      <c r="AR30" s="50"/>
      <c r="AS30" s="3"/>
      <c r="AT30" s="3"/>
    </row>
    <row r="31" spans="1:46" ht="15" customHeight="1" x14ac:dyDescent="0.25">
      <c r="A31" s="1"/>
      <c r="B31" s="25"/>
      <c r="C31" s="25"/>
      <c r="D31" s="38" t="s">
        <v>44</v>
      </c>
      <c r="E31" s="39" t="s">
        <v>44</v>
      </c>
      <c r="F31" s="40"/>
      <c r="G31" s="41">
        <v>14124.1</v>
      </c>
      <c r="H31" s="41">
        <v>14124.1</v>
      </c>
      <c r="I31" s="41">
        <v>14124.1</v>
      </c>
      <c r="J31" s="41">
        <v>13385.3</v>
      </c>
      <c r="K31" s="42">
        <v>0.94769224233756477</v>
      </c>
      <c r="L31" s="42">
        <v>0.94769224233756477</v>
      </c>
      <c r="M31" s="43">
        <v>14124.1</v>
      </c>
      <c r="N31" s="43">
        <v>14124.1</v>
      </c>
      <c r="O31" s="43">
        <v>14124.1</v>
      </c>
      <c r="P31" s="43">
        <v>13385.3</v>
      </c>
      <c r="Q31" s="43">
        <v>0</v>
      </c>
      <c r="R31" s="43">
        <v>0</v>
      </c>
      <c r="S31" s="43">
        <v>0</v>
      </c>
      <c r="T31" s="43">
        <v>0</v>
      </c>
      <c r="U31" s="43">
        <v>0</v>
      </c>
      <c r="V31" s="43">
        <v>0</v>
      </c>
      <c r="W31" s="43">
        <v>0</v>
      </c>
      <c r="X31" s="43">
        <v>0</v>
      </c>
      <c r="Y31" s="44">
        <v>14124.1</v>
      </c>
      <c r="Z31" s="45">
        <v>13385.3</v>
      </c>
      <c r="AA31" s="45">
        <v>14124100</v>
      </c>
      <c r="AB31" s="46"/>
      <c r="AC31" s="47"/>
      <c r="AD31" s="47"/>
      <c r="AE31" s="48"/>
      <c r="AF31" s="25">
        <v>5</v>
      </c>
      <c r="AG31" s="25">
        <v>1</v>
      </c>
      <c r="AH31" s="25">
        <v>0</v>
      </c>
      <c r="AI31" s="25">
        <v>0</v>
      </c>
      <c r="AJ31" s="25"/>
      <c r="AK31" s="25"/>
      <c r="AL31" s="49"/>
      <c r="AM31" s="25"/>
      <c r="AN31" s="25"/>
      <c r="AO31" s="50"/>
      <c r="AP31" s="51"/>
      <c r="AQ31" s="52"/>
      <c r="AR31" s="50"/>
      <c r="AS31" s="3"/>
      <c r="AT31" s="3"/>
    </row>
    <row r="32" spans="1:46" ht="15" customHeight="1" x14ac:dyDescent="0.25">
      <c r="A32" s="1"/>
      <c r="B32" s="25"/>
      <c r="C32" s="25"/>
      <c r="D32" s="38" t="s">
        <v>45</v>
      </c>
      <c r="E32" s="39" t="s">
        <v>45</v>
      </c>
      <c r="F32" s="40"/>
      <c r="G32" s="41">
        <v>5468.4</v>
      </c>
      <c r="H32" s="41">
        <v>5468.4</v>
      </c>
      <c r="I32" s="41">
        <v>5468.4</v>
      </c>
      <c r="J32" s="41">
        <v>5105.8999999999996</v>
      </c>
      <c r="K32" s="42">
        <v>0.93371004315704775</v>
      </c>
      <c r="L32" s="42">
        <v>0.93371004315704775</v>
      </c>
      <c r="M32" s="43">
        <v>5468.4</v>
      </c>
      <c r="N32" s="43">
        <v>5468.4</v>
      </c>
      <c r="O32" s="43">
        <v>5468.4</v>
      </c>
      <c r="P32" s="43">
        <v>5105.8999999999996</v>
      </c>
      <c r="Q32" s="43">
        <v>0</v>
      </c>
      <c r="R32" s="43">
        <v>0</v>
      </c>
      <c r="S32" s="43">
        <v>0</v>
      </c>
      <c r="T32" s="43">
        <v>0</v>
      </c>
      <c r="U32" s="43">
        <v>0</v>
      </c>
      <c r="V32" s="43">
        <v>0</v>
      </c>
      <c r="W32" s="43">
        <v>0</v>
      </c>
      <c r="X32" s="43">
        <v>0</v>
      </c>
      <c r="Y32" s="44">
        <v>5468.4</v>
      </c>
      <c r="Z32" s="45">
        <v>5105.8999999999996</v>
      </c>
      <c r="AA32" s="45">
        <v>5468400</v>
      </c>
      <c r="AB32" s="46"/>
      <c r="AC32" s="47"/>
      <c r="AD32" s="47"/>
      <c r="AE32" s="48"/>
      <c r="AF32" s="25">
        <v>5</v>
      </c>
      <c r="AG32" s="25">
        <v>1</v>
      </c>
      <c r="AH32" s="25">
        <v>0</v>
      </c>
      <c r="AI32" s="25">
        <v>0</v>
      </c>
      <c r="AJ32" s="25"/>
      <c r="AK32" s="25"/>
      <c r="AL32" s="49"/>
      <c r="AM32" s="25"/>
      <c r="AN32" s="25"/>
      <c r="AO32" s="50"/>
      <c r="AP32" s="51"/>
      <c r="AQ32" s="52"/>
      <c r="AR32" s="50"/>
      <c r="AS32" s="3"/>
      <c r="AT32" s="3"/>
    </row>
    <row r="33" spans="1:46" ht="15" customHeight="1" x14ac:dyDescent="0.25">
      <c r="A33" s="1"/>
      <c r="B33" s="25"/>
      <c r="C33" s="25"/>
      <c r="D33" s="38" t="s">
        <v>53</v>
      </c>
      <c r="E33" s="39" t="s">
        <v>53</v>
      </c>
      <c r="F33" s="40"/>
      <c r="G33" s="41">
        <v>5218.3999999999996</v>
      </c>
      <c r="H33" s="41">
        <v>5218.3999999999996</v>
      </c>
      <c r="I33" s="41">
        <v>5218.3999999999996</v>
      </c>
      <c r="J33" s="41">
        <v>4923.8999999999996</v>
      </c>
      <c r="K33" s="42">
        <v>0.94356507741836582</v>
      </c>
      <c r="L33" s="42">
        <v>0.94356507741836582</v>
      </c>
      <c r="M33" s="43">
        <v>5218.3999999999996</v>
      </c>
      <c r="N33" s="43">
        <v>5218.3999999999996</v>
      </c>
      <c r="O33" s="43">
        <v>5218.3999999999996</v>
      </c>
      <c r="P33" s="43">
        <v>4923.8999999999996</v>
      </c>
      <c r="Q33" s="43">
        <v>0</v>
      </c>
      <c r="R33" s="43">
        <v>0</v>
      </c>
      <c r="S33" s="43">
        <v>0</v>
      </c>
      <c r="T33" s="43">
        <v>0</v>
      </c>
      <c r="U33" s="43">
        <v>0</v>
      </c>
      <c r="V33" s="43">
        <v>0</v>
      </c>
      <c r="W33" s="43">
        <v>0</v>
      </c>
      <c r="X33" s="43">
        <v>0</v>
      </c>
      <c r="Y33" s="44">
        <v>5218.3999999999996</v>
      </c>
      <c r="Z33" s="45">
        <v>4923.8999999999996</v>
      </c>
      <c r="AA33" s="45">
        <v>5218400</v>
      </c>
      <c r="AB33" s="46"/>
      <c r="AC33" s="47"/>
      <c r="AD33" s="47"/>
      <c r="AE33" s="48"/>
      <c r="AF33" s="25">
        <v>5</v>
      </c>
      <c r="AG33" s="25">
        <v>1</v>
      </c>
      <c r="AH33" s="25">
        <v>0</v>
      </c>
      <c r="AI33" s="25">
        <v>0</v>
      </c>
      <c r="AJ33" s="25"/>
      <c r="AK33" s="25"/>
      <c r="AL33" s="49"/>
      <c r="AM33" s="25"/>
      <c r="AN33" s="25"/>
      <c r="AO33" s="50"/>
      <c r="AP33" s="51"/>
      <c r="AQ33" s="52"/>
      <c r="AR33" s="50"/>
      <c r="AS33" s="3"/>
      <c r="AT33" s="3"/>
    </row>
    <row r="34" spans="1:46" ht="15" customHeight="1" x14ac:dyDescent="0.25">
      <c r="A34" s="1"/>
      <c r="B34" s="25"/>
      <c r="C34" s="25"/>
      <c r="D34" s="38" t="s">
        <v>46</v>
      </c>
      <c r="E34" s="39" t="s">
        <v>46</v>
      </c>
      <c r="F34" s="40"/>
      <c r="G34" s="41">
        <v>9030.7000000000007</v>
      </c>
      <c r="H34" s="41">
        <v>9030.7000000000007</v>
      </c>
      <c r="I34" s="41">
        <v>9030.7000000000007</v>
      </c>
      <c r="J34" s="41">
        <v>8391.7999999999993</v>
      </c>
      <c r="K34" s="42">
        <v>0.92925243890285347</v>
      </c>
      <c r="L34" s="42">
        <v>0.92925243890285347</v>
      </c>
      <c r="M34" s="43">
        <v>9030.7000000000007</v>
      </c>
      <c r="N34" s="43">
        <v>9030.7000000000007</v>
      </c>
      <c r="O34" s="43">
        <v>9030.7000000000007</v>
      </c>
      <c r="P34" s="43">
        <v>8391.7999999999993</v>
      </c>
      <c r="Q34" s="43">
        <v>0</v>
      </c>
      <c r="R34" s="43">
        <v>0</v>
      </c>
      <c r="S34" s="43">
        <v>0</v>
      </c>
      <c r="T34" s="43">
        <v>0</v>
      </c>
      <c r="U34" s="43">
        <v>0</v>
      </c>
      <c r="V34" s="43">
        <v>0</v>
      </c>
      <c r="W34" s="43">
        <v>0</v>
      </c>
      <c r="X34" s="43">
        <v>0</v>
      </c>
      <c r="Y34" s="44">
        <v>9030.7000000000007</v>
      </c>
      <c r="Z34" s="45">
        <v>8391.7999999999993</v>
      </c>
      <c r="AA34" s="45">
        <v>9030700</v>
      </c>
      <c r="AB34" s="46"/>
      <c r="AC34" s="47"/>
      <c r="AD34" s="47"/>
      <c r="AE34" s="48"/>
      <c r="AF34" s="25">
        <v>5</v>
      </c>
      <c r="AG34" s="25">
        <v>1</v>
      </c>
      <c r="AH34" s="25">
        <v>0</v>
      </c>
      <c r="AI34" s="25">
        <v>0</v>
      </c>
      <c r="AJ34" s="25"/>
      <c r="AK34" s="25"/>
      <c r="AL34" s="49"/>
      <c r="AM34" s="25"/>
      <c r="AN34" s="25"/>
      <c r="AO34" s="50"/>
      <c r="AP34" s="51"/>
      <c r="AQ34" s="52"/>
      <c r="AR34" s="50"/>
      <c r="AS34" s="3"/>
      <c r="AT34" s="3"/>
    </row>
    <row r="35" spans="1:46" ht="15" customHeight="1" x14ac:dyDescent="0.25">
      <c r="A35" s="1"/>
      <c r="B35" s="25"/>
      <c r="C35" s="25"/>
      <c r="D35" s="38" t="s">
        <v>29</v>
      </c>
      <c r="E35" s="39" t="s">
        <v>29</v>
      </c>
      <c r="F35" s="40"/>
      <c r="G35" s="41">
        <v>12030.5</v>
      </c>
      <c r="H35" s="41">
        <v>12030.5</v>
      </c>
      <c r="I35" s="41">
        <v>12030.5</v>
      </c>
      <c r="J35" s="41">
        <v>11542.3</v>
      </c>
      <c r="K35" s="42">
        <v>0.95941980798803039</v>
      </c>
      <c r="L35" s="42">
        <v>0.95941980798803039</v>
      </c>
      <c r="M35" s="43">
        <v>12030.5</v>
      </c>
      <c r="N35" s="43">
        <v>12030.5</v>
      </c>
      <c r="O35" s="43">
        <v>12030.5</v>
      </c>
      <c r="P35" s="43">
        <v>11542.3</v>
      </c>
      <c r="Q35" s="43">
        <v>0</v>
      </c>
      <c r="R35" s="43">
        <v>0</v>
      </c>
      <c r="S35" s="43">
        <v>0</v>
      </c>
      <c r="T35" s="43">
        <v>0</v>
      </c>
      <c r="U35" s="43">
        <v>0</v>
      </c>
      <c r="V35" s="43">
        <v>0</v>
      </c>
      <c r="W35" s="43">
        <v>0</v>
      </c>
      <c r="X35" s="43">
        <v>0</v>
      </c>
      <c r="Y35" s="44">
        <v>12030.5</v>
      </c>
      <c r="Z35" s="45">
        <v>11542.3</v>
      </c>
      <c r="AA35" s="45">
        <v>12030500</v>
      </c>
      <c r="AB35" s="46"/>
      <c r="AC35" s="47"/>
      <c r="AD35" s="47"/>
      <c r="AE35" s="48"/>
      <c r="AF35" s="25">
        <v>5</v>
      </c>
      <c r="AG35" s="25">
        <v>1</v>
      </c>
      <c r="AH35" s="25">
        <v>0</v>
      </c>
      <c r="AI35" s="25">
        <v>0</v>
      </c>
      <c r="AJ35" s="25"/>
      <c r="AK35" s="25"/>
      <c r="AL35" s="49"/>
      <c r="AM35" s="25"/>
      <c r="AN35" s="25"/>
      <c r="AO35" s="50"/>
      <c r="AP35" s="51"/>
      <c r="AQ35" s="52"/>
      <c r="AR35" s="50"/>
      <c r="AS35" s="3"/>
      <c r="AT35" s="3"/>
    </row>
    <row r="36" spans="1:46" ht="15" customHeight="1" x14ac:dyDescent="0.25">
      <c r="A36" s="1"/>
      <c r="B36" s="25"/>
      <c r="C36" s="25"/>
      <c r="D36" s="38" t="s">
        <v>66</v>
      </c>
      <c r="E36" s="39" t="s">
        <v>66</v>
      </c>
      <c r="F36" s="40"/>
      <c r="G36" s="41">
        <v>6874.6</v>
      </c>
      <c r="H36" s="41">
        <v>6874.6</v>
      </c>
      <c r="I36" s="41">
        <v>6874.6</v>
      </c>
      <c r="J36" s="41">
        <v>6651.2</v>
      </c>
      <c r="K36" s="42">
        <v>0.9675035638437145</v>
      </c>
      <c r="L36" s="42">
        <v>0.9675035638437145</v>
      </c>
      <c r="M36" s="43">
        <v>6874.6</v>
      </c>
      <c r="N36" s="43">
        <v>6874.6</v>
      </c>
      <c r="O36" s="43">
        <v>6874.6</v>
      </c>
      <c r="P36" s="43">
        <v>6651.2</v>
      </c>
      <c r="Q36" s="43">
        <v>0</v>
      </c>
      <c r="R36" s="43">
        <v>0</v>
      </c>
      <c r="S36" s="43">
        <v>0</v>
      </c>
      <c r="T36" s="43">
        <v>0</v>
      </c>
      <c r="U36" s="43">
        <v>0</v>
      </c>
      <c r="V36" s="43">
        <v>0</v>
      </c>
      <c r="W36" s="43">
        <v>0</v>
      </c>
      <c r="X36" s="43">
        <v>0</v>
      </c>
      <c r="Y36" s="44">
        <v>6874.6</v>
      </c>
      <c r="Z36" s="45">
        <v>6651.2</v>
      </c>
      <c r="AA36" s="45">
        <v>6874600</v>
      </c>
      <c r="AB36" s="46"/>
      <c r="AC36" s="47"/>
      <c r="AD36" s="47"/>
      <c r="AE36" s="48"/>
      <c r="AF36" s="25">
        <v>5</v>
      </c>
      <c r="AG36" s="25">
        <v>1</v>
      </c>
      <c r="AH36" s="25">
        <v>0</v>
      </c>
      <c r="AI36" s="25">
        <v>0</v>
      </c>
      <c r="AJ36" s="25"/>
      <c r="AK36" s="25"/>
      <c r="AL36" s="49"/>
      <c r="AM36" s="25"/>
      <c r="AN36" s="25"/>
      <c r="AO36" s="50"/>
      <c r="AP36" s="51"/>
      <c r="AQ36" s="52"/>
      <c r="AR36" s="50"/>
      <c r="AS36" s="3"/>
      <c r="AT36" s="3"/>
    </row>
    <row r="37" spans="1:46" ht="15" customHeight="1" x14ac:dyDescent="0.25">
      <c r="A37" s="1"/>
      <c r="B37" s="25"/>
      <c r="C37" s="25"/>
      <c r="D37" s="38" t="s">
        <v>67</v>
      </c>
      <c r="E37" s="39" t="s">
        <v>67</v>
      </c>
      <c r="F37" s="40"/>
      <c r="G37" s="41">
        <v>6343.3</v>
      </c>
      <c r="H37" s="41">
        <v>6343.3</v>
      </c>
      <c r="I37" s="41">
        <v>6343.3</v>
      </c>
      <c r="J37" s="41">
        <v>5896.3</v>
      </c>
      <c r="K37" s="42">
        <v>0.92953194709378395</v>
      </c>
      <c r="L37" s="42">
        <v>0.92953194709378395</v>
      </c>
      <c r="M37" s="43">
        <v>6343.3</v>
      </c>
      <c r="N37" s="43">
        <v>6343.3</v>
      </c>
      <c r="O37" s="43">
        <v>6343.3</v>
      </c>
      <c r="P37" s="43">
        <v>5896.3</v>
      </c>
      <c r="Q37" s="43">
        <v>0</v>
      </c>
      <c r="R37" s="43">
        <v>0</v>
      </c>
      <c r="S37" s="43">
        <v>0</v>
      </c>
      <c r="T37" s="43">
        <v>0</v>
      </c>
      <c r="U37" s="43">
        <v>0</v>
      </c>
      <c r="V37" s="43">
        <v>0</v>
      </c>
      <c r="W37" s="43">
        <v>0</v>
      </c>
      <c r="X37" s="43">
        <v>0</v>
      </c>
      <c r="Y37" s="44">
        <v>6343.3</v>
      </c>
      <c r="Z37" s="45">
        <v>5896.3</v>
      </c>
      <c r="AA37" s="45">
        <v>6343300</v>
      </c>
      <c r="AB37" s="46"/>
      <c r="AC37" s="47"/>
      <c r="AD37" s="47"/>
      <c r="AE37" s="48"/>
      <c r="AF37" s="25">
        <v>5</v>
      </c>
      <c r="AG37" s="25">
        <v>1</v>
      </c>
      <c r="AH37" s="25">
        <v>0</v>
      </c>
      <c r="AI37" s="25">
        <v>0</v>
      </c>
      <c r="AJ37" s="25"/>
      <c r="AK37" s="25"/>
      <c r="AL37" s="49"/>
      <c r="AM37" s="25"/>
      <c r="AN37" s="25"/>
      <c r="AO37" s="50"/>
      <c r="AP37" s="51"/>
      <c r="AQ37" s="52"/>
      <c r="AR37" s="50"/>
      <c r="AS37" s="3"/>
      <c r="AT37" s="3"/>
    </row>
    <row r="38" spans="1:46" ht="15" customHeight="1" x14ac:dyDescent="0.25">
      <c r="A38" s="1"/>
      <c r="B38" s="25"/>
      <c r="C38" s="25"/>
      <c r="D38" s="38" t="s">
        <v>54</v>
      </c>
      <c r="E38" s="39" t="s">
        <v>54</v>
      </c>
      <c r="F38" s="40"/>
      <c r="G38" s="41">
        <v>16842.599999999999</v>
      </c>
      <c r="H38" s="41">
        <v>16842.599999999999</v>
      </c>
      <c r="I38" s="41">
        <v>16842.599999999999</v>
      </c>
      <c r="J38" s="41">
        <v>15952.3</v>
      </c>
      <c r="K38" s="42">
        <v>0.94713999026278606</v>
      </c>
      <c r="L38" s="42">
        <v>0.94713999026278606</v>
      </c>
      <c r="M38" s="43">
        <v>0</v>
      </c>
      <c r="N38" s="43">
        <v>0</v>
      </c>
      <c r="O38" s="43">
        <v>0</v>
      </c>
      <c r="P38" s="43">
        <v>0</v>
      </c>
      <c r="Q38" s="43">
        <v>16842.599999999999</v>
      </c>
      <c r="R38" s="43">
        <v>16842.599999999999</v>
      </c>
      <c r="S38" s="43">
        <v>16842.599999999999</v>
      </c>
      <c r="T38" s="43">
        <v>15952.3</v>
      </c>
      <c r="U38" s="43">
        <v>0</v>
      </c>
      <c r="V38" s="43">
        <v>0</v>
      </c>
      <c r="W38" s="43">
        <v>0</v>
      </c>
      <c r="X38" s="43">
        <v>0</v>
      </c>
      <c r="Y38" s="44">
        <v>16842.599999999999</v>
      </c>
      <c r="Z38" s="45">
        <v>15952.3</v>
      </c>
      <c r="AA38" s="45">
        <v>16842600</v>
      </c>
      <c r="AB38" s="46"/>
      <c r="AC38" s="47"/>
      <c r="AD38" s="47"/>
      <c r="AE38" s="48"/>
      <c r="AF38" s="25">
        <v>4</v>
      </c>
      <c r="AG38" s="25">
        <v>0</v>
      </c>
      <c r="AH38" s="25">
        <v>0</v>
      </c>
      <c r="AI38" s="25">
        <v>1</v>
      </c>
      <c r="AJ38" s="25"/>
      <c r="AK38" s="25"/>
      <c r="AL38" s="49"/>
      <c r="AM38" s="25"/>
      <c r="AN38" s="25"/>
      <c r="AO38" s="50"/>
      <c r="AP38" s="51"/>
      <c r="AQ38" s="52"/>
      <c r="AR38" s="50"/>
      <c r="AS38" s="3"/>
      <c r="AT38" s="3"/>
    </row>
    <row r="39" spans="1:46" ht="15" customHeight="1" x14ac:dyDescent="0.25">
      <c r="A39" s="1"/>
      <c r="B39" s="25"/>
      <c r="C39" s="25"/>
      <c r="D39" s="38" t="s">
        <v>30</v>
      </c>
      <c r="E39" s="39" t="s">
        <v>30</v>
      </c>
      <c r="F39" s="40"/>
      <c r="G39" s="41">
        <v>10686.8</v>
      </c>
      <c r="H39" s="41">
        <v>10686.8</v>
      </c>
      <c r="I39" s="41">
        <v>10686.8</v>
      </c>
      <c r="J39" s="41">
        <v>9883.2000000000007</v>
      </c>
      <c r="K39" s="42">
        <v>0.92480443163528847</v>
      </c>
      <c r="L39" s="42">
        <v>0.92480443163528847</v>
      </c>
      <c r="M39" s="43">
        <v>0</v>
      </c>
      <c r="N39" s="43">
        <v>0</v>
      </c>
      <c r="O39" s="43">
        <v>0</v>
      </c>
      <c r="P39" s="43">
        <v>0</v>
      </c>
      <c r="Q39" s="43">
        <v>10686.8</v>
      </c>
      <c r="R39" s="43">
        <v>10686.8</v>
      </c>
      <c r="S39" s="43">
        <v>10686.8</v>
      </c>
      <c r="T39" s="43">
        <v>9883.2000000000007</v>
      </c>
      <c r="U39" s="43">
        <v>0</v>
      </c>
      <c r="V39" s="43">
        <v>0</v>
      </c>
      <c r="W39" s="43">
        <v>0</v>
      </c>
      <c r="X39" s="43">
        <v>0</v>
      </c>
      <c r="Y39" s="44">
        <v>10686.8</v>
      </c>
      <c r="Z39" s="45">
        <v>9883.2000000000007</v>
      </c>
      <c r="AA39" s="45">
        <v>10686800</v>
      </c>
      <c r="AB39" s="46"/>
      <c r="AC39" s="47"/>
      <c r="AD39" s="47"/>
      <c r="AE39" s="48"/>
      <c r="AF39" s="25">
        <v>4</v>
      </c>
      <c r="AG39" s="25">
        <v>0</v>
      </c>
      <c r="AH39" s="25">
        <v>0</v>
      </c>
      <c r="AI39" s="25">
        <v>1</v>
      </c>
      <c r="AJ39" s="25"/>
      <c r="AK39" s="25"/>
      <c r="AL39" s="49"/>
      <c r="AM39" s="25"/>
      <c r="AN39" s="25"/>
      <c r="AO39" s="50"/>
      <c r="AP39" s="51"/>
      <c r="AQ39" s="52"/>
      <c r="AR39" s="50"/>
      <c r="AS39" s="3"/>
      <c r="AT39" s="3"/>
    </row>
    <row r="40" spans="1:46" ht="15" customHeight="1" x14ac:dyDescent="0.25">
      <c r="A40" s="1"/>
      <c r="B40" s="25"/>
      <c r="C40" s="25"/>
      <c r="D40" s="38" t="s">
        <v>55</v>
      </c>
      <c r="E40" s="39" t="s">
        <v>55</v>
      </c>
      <c r="F40" s="40"/>
      <c r="G40" s="41">
        <v>3999.8</v>
      </c>
      <c r="H40" s="41">
        <v>3999.8</v>
      </c>
      <c r="I40" s="41">
        <v>3999.8</v>
      </c>
      <c r="J40" s="41">
        <v>3560.8</v>
      </c>
      <c r="K40" s="42">
        <v>0.8902445122256113</v>
      </c>
      <c r="L40" s="42">
        <v>0.8902445122256113</v>
      </c>
      <c r="M40" s="43">
        <v>0</v>
      </c>
      <c r="N40" s="43">
        <v>0</v>
      </c>
      <c r="O40" s="43">
        <v>0</v>
      </c>
      <c r="P40" s="43">
        <v>0</v>
      </c>
      <c r="Q40" s="43">
        <v>3999.8</v>
      </c>
      <c r="R40" s="43">
        <v>3999.8</v>
      </c>
      <c r="S40" s="43">
        <v>3999.8</v>
      </c>
      <c r="T40" s="43">
        <v>3560.8</v>
      </c>
      <c r="U40" s="43">
        <v>0</v>
      </c>
      <c r="V40" s="43">
        <v>0</v>
      </c>
      <c r="W40" s="43">
        <v>0</v>
      </c>
      <c r="X40" s="43">
        <v>0</v>
      </c>
      <c r="Y40" s="44">
        <v>3999.8</v>
      </c>
      <c r="Z40" s="45">
        <v>3560.8</v>
      </c>
      <c r="AA40" s="45">
        <v>3999800</v>
      </c>
      <c r="AB40" s="46"/>
      <c r="AC40" s="47"/>
      <c r="AD40" s="47"/>
      <c r="AE40" s="48"/>
      <c r="AF40" s="25">
        <v>4</v>
      </c>
      <c r="AG40" s="25">
        <v>0</v>
      </c>
      <c r="AH40" s="25">
        <v>0</v>
      </c>
      <c r="AI40" s="25">
        <v>1</v>
      </c>
      <c r="AJ40" s="25"/>
      <c r="AK40" s="25"/>
      <c r="AL40" s="49"/>
      <c r="AM40" s="25"/>
      <c r="AN40" s="25"/>
      <c r="AO40" s="50"/>
      <c r="AP40" s="51"/>
      <c r="AQ40" s="52"/>
      <c r="AR40" s="50"/>
      <c r="AS40" s="3"/>
      <c r="AT40" s="3"/>
    </row>
    <row r="41" spans="1:46" ht="15" customHeight="1" x14ac:dyDescent="0.25">
      <c r="A41" s="1"/>
      <c r="B41" s="25"/>
      <c r="C41" s="25"/>
      <c r="D41" s="38" t="s">
        <v>56</v>
      </c>
      <c r="E41" s="39" t="s">
        <v>56</v>
      </c>
      <c r="F41" s="40"/>
      <c r="G41" s="41">
        <v>4281</v>
      </c>
      <c r="H41" s="41">
        <v>4281</v>
      </c>
      <c r="I41" s="41">
        <v>4281</v>
      </c>
      <c r="J41" s="41">
        <v>3761.1</v>
      </c>
      <c r="K41" s="42">
        <v>0.87855641205325852</v>
      </c>
      <c r="L41" s="42">
        <v>0.87855641205325852</v>
      </c>
      <c r="M41" s="43">
        <v>0</v>
      </c>
      <c r="N41" s="43">
        <v>0</v>
      </c>
      <c r="O41" s="43">
        <v>0</v>
      </c>
      <c r="P41" s="43">
        <v>0</v>
      </c>
      <c r="Q41" s="43">
        <v>4281</v>
      </c>
      <c r="R41" s="43">
        <v>4281</v>
      </c>
      <c r="S41" s="43">
        <v>4281</v>
      </c>
      <c r="T41" s="43">
        <v>3761.1</v>
      </c>
      <c r="U41" s="43">
        <v>0</v>
      </c>
      <c r="V41" s="43">
        <v>0</v>
      </c>
      <c r="W41" s="43">
        <v>0</v>
      </c>
      <c r="X41" s="43">
        <v>0</v>
      </c>
      <c r="Y41" s="44">
        <v>4281</v>
      </c>
      <c r="Z41" s="45">
        <v>3761.1</v>
      </c>
      <c r="AA41" s="45">
        <v>4281000</v>
      </c>
      <c r="AB41" s="46"/>
      <c r="AC41" s="47"/>
      <c r="AD41" s="47"/>
      <c r="AE41" s="48"/>
      <c r="AF41" s="25">
        <v>4</v>
      </c>
      <c r="AG41" s="25">
        <v>0</v>
      </c>
      <c r="AH41" s="25">
        <v>0</v>
      </c>
      <c r="AI41" s="25">
        <v>1</v>
      </c>
      <c r="AJ41" s="25"/>
      <c r="AK41" s="25"/>
      <c r="AL41" s="49"/>
      <c r="AM41" s="25"/>
      <c r="AN41" s="25"/>
      <c r="AO41" s="50"/>
      <c r="AP41" s="51"/>
      <c r="AQ41" s="52"/>
      <c r="AR41" s="50"/>
      <c r="AS41" s="3"/>
      <c r="AT41" s="3"/>
    </row>
    <row r="42" spans="1:46" ht="15" customHeight="1" x14ac:dyDescent="0.25">
      <c r="A42" s="1"/>
      <c r="B42" s="25"/>
      <c r="C42" s="25"/>
      <c r="D42" s="38" t="s">
        <v>31</v>
      </c>
      <c r="E42" s="39" t="s">
        <v>31</v>
      </c>
      <c r="F42" s="40"/>
      <c r="G42" s="41">
        <v>231579.1</v>
      </c>
      <c r="H42" s="41">
        <v>231579.1</v>
      </c>
      <c r="I42" s="41">
        <v>231579.1</v>
      </c>
      <c r="J42" s="41">
        <v>227091.6</v>
      </c>
      <c r="K42" s="42">
        <v>0.98062217186265943</v>
      </c>
      <c r="L42" s="42">
        <v>0.98062217186265943</v>
      </c>
      <c r="M42" s="43">
        <v>0</v>
      </c>
      <c r="N42" s="43">
        <v>0</v>
      </c>
      <c r="O42" s="43">
        <v>0</v>
      </c>
      <c r="P42" s="43">
        <v>0</v>
      </c>
      <c r="Q42" s="43">
        <v>231579.1</v>
      </c>
      <c r="R42" s="43">
        <v>231579.1</v>
      </c>
      <c r="S42" s="43">
        <v>231579.1</v>
      </c>
      <c r="T42" s="43">
        <v>227091.6</v>
      </c>
      <c r="U42" s="43">
        <v>0</v>
      </c>
      <c r="V42" s="43">
        <v>0</v>
      </c>
      <c r="W42" s="43">
        <v>0</v>
      </c>
      <c r="X42" s="43">
        <v>0</v>
      </c>
      <c r="Y42" s="44">
        <v>231579.1</v>
      </c>
      <c r="Z42" s="45">
        <v>227091.6</v>
      </c>
      <c r="AA42" s="45">
        <v>231579100</v>
      </c>
      <c r="AB42" s="46"/>
      <c r="AC42" s="47"/>
      <c r="AD42" s="47"/>
      <c r="AE42" s="48"/>
      <c r="AF42" s="25">
        <v>4</v>
      </c>
      <c r="AG42" s="25">
        <v>0</v>
      </c>
      <c r="AH42" s="25">
        <v>0</v>
      </c>
      <c r="AI42" s="25">
        <v>1</v>
      </c>
      <c r="AJ42" s="25"/>
      <c r="AK42" s="25"/>
      <c r="AL42" s="49"/>
      <c r="AM42" s="25"/>
      <c r="AN42" s="25"/>
      <c r="AO42" s="50"/>
      <c r="AP42" s="51"/>
      <c r="AQ42" s="52"/>
      <c r="AR42" s="50"/>
      <c r="AS42" s="3"/>
      <c r="AT42" s="3"/>
    </row>
    <row r="43" spans="1:46" ht="12.75" hidden="1" customHeight="1" x14ac:dyDescent="0.25">
      <c r="A43" s="1"/>
      <c r="B43" s="3"/>
      <c r="C43" s="3"/>
      <c r="D43" s="13"/>
      <c r="E43" s="14"/>
      <c r="F43" s="14"/>
      <c r="G43" s="14">
        <v>542215.19999999995</v>
      </c>
      <c r="H43" s="14">
        <v>542215.19999999995</v>
      </c>
      <c r="I43" s="14">
        <v>542215.19999999995</v>
      </c>
      <c r="J43" s="14">
        <v>519548.5</v>
      </c>
      <c r="K43" s="15">
        <v>0.95819611844153396</v>
      </c>
      <c r="L43" s="15">
        <v>0.95819611844153396</v>
      </c>
      <c r="M43" s="16">
        <v>274825.90000000002</v>
      </c>
      <c r="N43" s="16">
        <v>274825.90000000002</v>
      </c>
      <c r="O43" s="16">
        <v>274825.90000000002</v>
      </c>
      <c r="P43" s="16">
        <v>259299.5</v>
      </c>
      <c r="Q43" s="16">
        <v>267389.3</v>
      </c>
      <c r="R43" s="16">
        <v>267389.3</v>
      </c>
      <c r="S43" s="16">
        <v>267389.3</v>
      </c>
      <c r="T43" s="16">
        <v>260249</v>
      </c>
      <c r="U43" s="16">
        <v>0</v>
      </c>
      <c r="V43" s="16">
        <v>0</v>
      </c>
      <c r="W43" s="16">
        <v>0</v>
      </c>
      <c r="X43" s="16">
        <v>0</v>
      </c>
      <c r="Y43" s="3">
        <v>542215.19999999995</v>
      </c>
      <c r="Z43" s="3">
        <v>519548.5</v>
      </c>
      <c r="AA43" s="3">
        <v>542215200</v>
      </c>
      <c r="AB43" s="1"/>
      <c r="AC43" s="3"/>
      <c r="AD43" s="3"/>
      <c r="AE43" s="3"/>
      <c r="AF43" s="3">
        <v>5</v>
      </c>
      <c r="AG43" s="3">
        <v>1</v>
      </c>
      <c r="AH43" s="3">
        <v>0</v>
      </c>
      <c r="AI43" s="3">
        <v>1</v>
      </c>
      <c r="AJ43" s="3" t="s">
        <v>77</v>
      </c>
      <c r="AK43" s="3">
        <v>15</v>
      </c>
      <c r="AL43" s="3">
        <v>10</v>
      </c>
      <c r="AM43" s="3" t="s">
        <v>8</v>
      </c>
      <c r="AN43" s="3" t="s">
        <v>9</v>
      </c>
      <c r="AO43" s="3"/>
      <c r="AP43" s="3"/>
      <c r="AQ43" s="3"/>
      <c r="AR43" s="3"/>
      <c r="AS43" s="3"/>
      <c r="AT43" s="3"/>
    </row>
    <row r="44" spans="1:46" ht="17.25" customHeight="1" x14ac:dyDescent="0.25">
      <c r="A44" s="17"/>
      <c r="B44" s="16"/>
      <c r="C44" s="16"/>
      <c r="D44" s="18"/>
      <c r="E44" s="19" t="s">
        <v>10</v>
      </c>
      <c r="F44" s="20"/>
      <c r="G44" s="21">
        <v>542215.19999999995</v>
      </c>
      <c r="H44" s="21">
        <v>542215.19999999995</v>
      </c>
      <c r="I44" s="21">
        <v>542215.19999999995</v>
      </c>
      <c r="J44" s="21">
        <v>519548.5</v>
      </c>
      <c r="K44" s="22">
        <v>0.95819611844153396</v>
      </c>
      <c r="L44" s="23">
        <v>0.95819611844153396</v>
      </c>
      <c r="M44" s="24"/>
      <c r="N44" s="24"/>
      <c r="O44" s="24"/>
      <c r="P44" s="24"/>
      <c r="Q44" s="24"/>
      <c r="R44" s="24"/>
      <c r="S44" s="24"/>
      <c r="T44" s="24"/>
      <c r="U44" s="24"/>
      <c r="V44" s="24"/>
      <c r="W44" s="24"/>
      <c r="X44" s="24"/>
      <c r="Y44" s="16"/>
      <c r="Z44" s="16"/>
      <c r="AA44" s="16"/>
      <c r="AB44" s="16"/>
      <c r="AC44" s="16"/>
      <c r="AD44" s="16"/>
      <c r="AE44" s="16"/>
      <c r="AF44" s="16"/>
      <c r="AG44" s="16"/>
      <c r="AH44" s="16"/>
      <c r="AI44" s="16"/>
      <c r="AJ44" s="16"/>
      <c r="AK44" s="16"/>
      <c r="AL44" s="16"/>
      <c r="AM44" s="16"/>
      <c r="AN44" s="16"/>
      <c r="AO44" s="16"/>
      <c r="AP44" s="16"/>
      <c r="AQ44" s="16"/>
      <c r="AR44" s="16"/>
      <c r="AS44" s="25"/>
      <c r="AT44" s="25"/>
    </row>
    <row r="45" spans="1:46" ht="15.75" customHeight="1" x14ac:dyDescent="0.25">
      <c r="A45" s="1"/>
      <c r="B45" s="16"/>
      <c r="C45" s="1"/>
      <c r="D45" s="26"/>
      <c r="E45" s="27" t="s">
        <v>11</v>
      </c>
      <c r="F45" s="28"/>
      <c r="G45" s="29"/>
      <c r="H45" s="29"/>
      <c r="I45" s="29"/>
      <c r="J45" s="29"/>
      <c r="K45" s="29"/>
      <c r="L45" s="29"/>
      <c r="M45" s="30"/>
      <c r="N45" s="30"/>
      <c r="O45" s="30"/>
      <c r="P45" s="30"/>
      <c r="Q45" s="30"/>
      <c r="R45" s="30"/>
      <c r="S45" s="30"/>
      <c r="T45" s="30"/>
      <c r="U45" s="30"/>
      <c r="V45" s="30"/>
      <c r="W45" s="30"/>
      <c r="X45" s="30"/>
      <c r="Y45" s="1"/>
      <c r="Z45" s="1"/>
      <c r="AA45" s="1"/>
      <c r="AB45" s="1"/>
      <c r="AC45" s="1"/>
      <c r="AD45" s="1"/>
      <c r="AE45" s="1"/>
      <c r="AF45" s="1"/>
      <c r="AG45" s="16"/>
      <c r="AH45" s="16"/>
      <c r="AI45" s="16"/>
      <c r="AJ45" s="1"/>
      <c r="AK45" s="1"/>
      <c r="AL45" s="1"/>
      <c r="AM45" s="1"/>
      <c r="AN45" s="1"/>
      <c r="AO45" s="1"/>
      <c r="AP45" s="1"/>
      <c r="AQ45" s="1"/>
      <c r="AR45" s="1"/>
      <c r="AS45" s="3"/>
      <c r="AT45" s="3"/>
    </row>
    <row r="46" spans="1:46" ht="14.25" customHeight="1" x14ac:dyDescent="0.25">
      <c r="A46" s="1"/>
      <c r="B46" s="1">
        <v>1</v>
      </c>
      <c r="C46" s="1">
        <v>1</v>
      </c>
      <c r="D46" s="26"/>
      <c r="E46" s="31" t="s">
        <v>12</v>
      </c>
      <c r="F46" s="32"/>
      <c r="G46" s="31">
        <v>274825.90000000002</v>
      </c>
      <c r="H46" s="31">
        <v>274825.90000000002</v>
      </c>
      <c r="I46" s="31">
        <v>274825.90000000002</v>
      </c>
      <c r="J46" s="31">
        <v>259299.5</v>
      </c>
      <c r="K46" s="33">
        <v>0.94350459691026201</v>
      </c>
      <c r="L46" s="33">
        <v>0.94350459691026201</v>
      </c>
      <c r="M46" s="30"/>
      <c r="N46" s="30"/>
      <c r="O46" s="30"/>
      <c r="P46" s="30"/>
      <c r="Q46" s="30"/>
      <c r="R46" s="30"/>
      <c r="S46" s="30"/>
      <c r="T46" s="30"/>
      <c r="U46" s="30"/>
      <c r="V46" s="30"/>
      <c r="W46" s="30"/>
      <c r="X46" s="30"/>
      <c r="Y46" s="1"/>
      <c r="Z46" s="1"/>
      <c r="AA46" s="1"/>
      <c r="AB46" s="1"/>
      <c r="AC46" s="1"/>
      <c r="AD46" s="1"/>
      <c r="AE46" s="1"/>
      <c r="AF46" s="1"/>
      <c r="AG46" s="1"/>
      <c r="AH46" s="1"/>
      <c r="AI46" s="1"/>
      <c r="AJ46" s="1"/>
      <c r="AK46" s="1"/>
      <c r="AL46" s="1"/>
      <c r="AM46" s="1"/>
      <c r="AN46" s="1"/>
      <c r="AO46" s="1"/>
      <c r="AP46" s="1"/>
      <c r="AQ46" s="1"/>
      <c r="AR46" s="1"/>
      <c r="AS46" s="3"/>
      <c r="AT46" s="3"/>
    </row>
    <row r="47" spans="1:46" ht="16.5" customHeight="1" x14ac:dyDescent="0.25">
      <c r="A47" s="1"/>
      <c r="B47" s="1">
        <v>1</v>
      </c>
      <c r="C47" s="1">
        <v>1</v>
      </c>
      <c r="D47" s="32"/>
      <c r="E47" s="31" t="s">
        <v>13</v>
      </c>
      <c r="F47" s="32"/>
      <c r="G47" s="34">
        <v>267389.3</v>
      </c>
      <c r="H47" s="34">
        <v>267389.3</v>
      </c>
      <c r="I47" s="34">
        <v>267389.3</v>
      </c>
      <c r="J47" s="34">
        <v>260249</v>
      </c>
      <c r="K47" s="33">
        <v>0.9732962388547336</v>
      </c>
      <c r="L47" s="33">
        <v>0.9732962388547336</v>
      </c>
      <c r="M47" s="30"/>
      <c r="N47" s="30"/>
      <c r="O47" s="30"/>
      <c r="P47" s="30"/>
      <c r="Q47" s="30"/>
      <c r="R47" s="30"/>
      <c r="S47" s="30"/>
      <c r="T47" s="30"/>
      <c r="U47" s="30"/>
      <c r="V47" s="30"/>
      <c r="W47" s="30"/>
      <c r="X47" s="30"/>
      <c r="Y47" s="1"/>
      <c r="Z47" s="1"/>
      <c r="AA47" s="1"/>
      <c r="AB47" s="1"/>
      <c r="AC47" s="1"/>
      <c r="AD47" s="1"/>
      <c r="AE47" s="1"/>
      <c r="AF47" s="1"/>
      <c r="AG47" s="1"/>
      <c r="AH47" s="1"/>
      <c r="AI47" s="1"/>
      <c r="AJ47" s="1"/>
      <c r="AK47" s="1"/>
      <c r="AL47" s="1"/>
      <c r="AM47" s="1"/>
      <c r="AN47" s="1"/>
      <c r="AO47" s="1"/>
      <c r="AP47" s="1"/>
      <c r="AQ47" s="1"/>
      <c r="AR47" s="1"/>
      <c r="AS47" s="3"/>
      <c r="AT47" s="3"/>
    </row>
    <row r="48" spans="1:46" ht="12.75" hidden="1" customHeight="1" x14ac:dyDescent="0.25">
      <c r="A48" s="1"/>
      <c r="B48" s="1">
        <v>1</v>
      </c>
      <c r="C48" s="1">
        <v>0</v>
      </c>
      <c r="D48" s="32"/>
      <c r="E48" s="31" t="s">
        <v>14</v>
      </c>
      <c r="F48" s="32"/>
      <c r="G48" s="31">
        <v>0</v>
      </c>
      <c r="H48" s="31">
        <v>0</v>
      </c>
      <c r="I48" s="31">
        <v>0</v>
      </c>
      <c r="J48" s="31">
        <v>0</v>
      </c>
      <c r="K48" s="33">
        <v>0</v>
      </c>
      <c r="L48" s="33">
        <v>0</v>
      </c>
      <c r="M48" s="30"/>
      <c r="N48" s="30"/>
      <c r="O48" s="30"/>
      <c r="P48" s="30"/>
      <c r="Q48" s="30"/>
      <c r="R48" s="30"/>
      <c r="S48" s="30"/>
      <c r="T48" s="30"/>
      <c r="U48" s="30"/>
      <c r="V48" s="30"/>
      <c r="W48" s="30"/>
      <c r="X48" s="30"/>
      <c r="Y48" s="1"/>
      <c r="Z48" s="1"/>
      <c r="AA48" s="1"/>
      <c r="AB48" s="1"/>
      <c r="AC48" s="1"/>
      <c r="AD48" s="1"/>
      <c r="AE48" s="1"/>
      <c r="AF48" s="1"/>
      <c r="AG48" s="1"/>
      <c r="AH48" s="1"/>
      <c r="AI48" s="1"/>
      <c r="AJ48" s="1"/>
      <c r="AK48" s="1"/>
      <c r="AL48" s="1"/>
      <c r="AM48" s="1"/>
      <c r="AN48" s="1"/>
      <c r="AO48" s="1"/>
      <c r="AP48" s="1"/>
      <c r="AQ48" s="1"/>
      <c r="AR48" s="1"/>
      <c r="AS48" s="3"/>
      <c r="AT48" s="3"/>
    </row>
    <row r="49" spans="1:46" ht="12.75" customHeight="1" x14ac:dyDescent="0.25">
      <c r="A49" s="1"/>
      <c r="B49" s="1"/>
      <c r="C49" s="1"/>
      <c r="D49" s="35"/>
      <c r="E49" s="35"/>
      <c r="F49" s="35"/>
      <c r="G49" s="35"/>
      <c r="H49" s="35"/>
      <c r="I49" s="35"/>
      <c r="J49" s="35"/>
      <c r="K49" s="35"/>
      <c r="L49" s="35"/>
      <c r="M49" s="35"/>
      <c r="N49" s="35"/>
      <c r="O49" s="35"/>
      <c r="P49" s="35"/>
      <c r="Q49" s="35"/>
      <c r="R49" s="35"/>
      <c r="S49" s="35"/>
      <c r="T49" s="35"/>
      <c r="U49" s="35"/>
      <c r="V49" s="35"/>
      <c r="W49" s="35"/>
      <c r="X49" s="35"/>
      <c r="Y49" s="1"/>
      <c r="Z49" s="1"/>
      <c r="AA49" s="1"/>
      <c r="AB49" s="1"/>
      <c r="AC49" s="1"/>
      <c r="AD49" s="1"/>
      <c r="AE49" s="1"/>
      <c r="AF49" s="1"/>
      <c r="AG49" s="1"/>
      <c r="AH49" s="1"/>
      <c r="AI49" s="1"/>
      <c r="AJ49" s="1"/>
      <c r="AK49" s="1"/>
      <c r="AL49" s="1"/>
      <c r="AM49" s="1"/>
      <c r="AN49" s="1"/>
      <c r="AO49" s="1"/>
      <c r="AP49" s="1"/>
      <c r="AQ49" s="1"/>
      <c r="AR49" s="1"/>
      <c r="AS49" s="3"/>
      <c r="AT49" s="3"/>
    </row>
    <row r="50" spans="1:46" ht="12.75" customHeight="1" x14ac:dyDescent="0.25">
      <c r="A50" s="1"/>
      <c r="B50" s="1"/>
      <c r="C50" s="1"/>
      <c r="D50" s="35"/>
      <c r="E50" s="35"/>
      <c r="F50" s="35"/>
      <c r="G50" s="35"/>
      <c r="H50" s="35"/>
      <c r="I50" s="35"/>
      <c r="J50" s="35"/>
      <c r="K50" s="35"/>
      <c r="L50" s="35"/>
      <c r="M50" s="35"/>
      <c r="N50" s="35"/>
      <c r="O50" s="35"/>
      <c r="P50" s="35"/>
      <c r="Q50" s="35"/>
      <c r="R50" s="35"/>
      <c r="S50" s="35"/>
      <c r="T50" s="35"/>
      <c r="U50" s="35"/>
      <c r="V50" s="35"/>
      <c r="W50" s="35"/>
      <c r="X50" s="35"/>
      <c r="Y50" s="1"/>
      <c r="Z50" s="1"/>
      <c r="AA50" s="1"/>
      <c r="AB50" s="1"/>
      <c r="AC50" s="1"/>
      <c r="AD50" s="1"/>
      <c r="AE50" s="1"/>
      <c r="AF50" s="1"/>
      <c r="AG50" s="1"/>
      <c r="AH50" s="1"/>
      <c r="AI50" s="1"/>
      <c r="AJ50" s="1"/>
      <c r="AK50" s="1"/>
      <c r="AL50" s="1"/>
      <c r="AM50" s="1"/>
      <c r="AN50" s="1"/>
      <c r="AO50" s="1"/>
      <c r="AP50" s="1"/>
      <c r="AQ50" s="1"/>
      <c r="AR50" s="1"/>
      <c r="AS50" s="3"/>
      <c r="AT50" s="3"/>
    </row>
    <row r="51" spans="1:46" ht="12.75" customHeight="1" x14ac:dyDescent="0.25">
      <c r="A51" s="1"/>
      <c r="B51" s="1"/>
      <c r="C51" s="1"/>
      <c r="D51" s="35"/>
      <c r="E51" s="98" t="s">
        <v>15</v>
      </c>
      <c r="F51" s="98"/>
      <c r="G51" s="98"/>
      <c r="H51" s="98"/>
      <c r="I51" s="98"/>
      <c r="J51" s="98"/>
      <c r="K51" s="98"/>
      <c r="L51" s="98"/>
      <c r="M51" s="36"/>
      <c r="N51" s="36"/>
      <c r="O51" s="36"/>
      <c r="P51" s="36"/>
      <c r="Q51" s="36"/>
      <c r="R51" s="36"/>
      <c r="S51" s="36"/>
      <c r="T51" s="36"/>
      <c r="U51" s="36"/>
      <c r="V51" s="36"/>
      <c r="W51" s="36"/>
      <c r="X51" s="36"/>
      <c r="Y51" s="1"/>
      <c r="Z51" s="1"/>
      <c r="AA51" s="1"/>
      <c r="AB51" s="1"/>
      <c r="AC51" s="1"/>
      <c r="AD51" s="1"/>
      <c r="AE51" s="1"/>
      <c r="AF51" s="1"/>
      <c r="AG51" s="1"/>
      <c r="AH51" s="1"/>
      <c r="AI51" s="1"/>
      <c r="AJ51" s="1"/>
      <c r="AK51" s="1"/>
      <c r="AL51" s="1"/>
      <c r="AM51" s="1"/>
      <c r="AN51" s="1"/>
      <c r="AO51" s="1"/>
      <c r="AP51" s="1"/>
      <c r="AQ51" s="1"/>
      <c r="AR51" s="1"/>
      <c r="AS51" s="3"/>
      <c r="AT51" s="3"/>
    </row>
    <row r="52" spans="1:46" ht="12.75" customHeight="1" x14ac:dyDescent="0.25">
      <c r="A52" s="1"/>
      <c r="B52" s="1"/>
      <c r="C52" s="1"/>
      <c r="D52" s="37"/>
      <c r="E52" s="37"/>
      <c r="F52" s="37"/>
      <c r="G52" s="37"/>
      <c r="H52" s="37"/>
      <c r="I52" s="37"/>
      <c r="J52" s="37"/>
      <c r="K52" s="37"/>
      <c r="L52" s="37"/>
      <c r="M52" s="37"/>
      <c r="N52" s="37"/>
      <c r="O52" s="37"/>
      <c r="P52" s="37"/>
      <c r="Q52" s="37"/>
      <c r="R52" s="37"/>
      <c r="S52" s="37"/>
      <c r="T52" s="37"/>
      <c r="U52" s="37"/>
      <c r="V52" s="37"/>
      <c r="W52" s="37"/>
      <c r="X52" s="37"/>
      <c r="Y52" s="1"/>
      <c r="Z52" s="1"/>
      <c r="AA52" s="1"/>
      <c r="AB52" s="1"/>
      <c r="AC52" s="1"/>
      <c r="AD52" s="1"/>
      <c r="AE52" s="1"/>
      <c r="AF52" s="1"/>
      <c r="AG52" s="1"/>
      <c r="AH52" s="1"/>
      <c r="AI52" s="1"/>
      <c r="AJ52" s="1"/>
      <c r="AK52" s="1"/>
      <c r="AL52" s="1"/>
      <c r="AM52" s="1"/>
      <c r="AN52" s="1"/>
      <c r="AO52" s="1"/>
      <c r="AP52" s="1"/>
      <c r="AQ52" s="1"/>
      <c r="AR52" s="1"/>
      <c r="AS52" s="3"/>
      <c r="AT52" s="3"/>
    </row>
    <row r="53" spans="1:46" ht="12.75" customHeight="1" x14ac:dyDescent="0.2">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row>
    <row r="54" spans="1:46" ht="12.75" customHeight="1" x14ac:dyDescent="0.2">
      <c r="A54" s="3"/>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row>
    <row r="55" spans="1:46" ht="12.75" customHeight="1" x14ac:dyDescent="0.2">
      <c r="A55" s="3" t="s">
        <v>16</v>
      </c>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row>
  </sheetData>
  <mergeCells count="3">
    <mergeCell ref="K1:L1"/>
    <mergeCell ref="E4:L4"/>
    <mergeCell ref="E51:L51"/>
  </mergeCells>
  <printOptions horizontalCentered="1"/>
  <pageMargins left="0.78740157480314998" right="0.39370078740157499" top="0.78740157480314998" bottom="0.98425196850393704" header="0.499999992490753" footer="0.499999992490753"/>
  <pageSetup paperSize="9" scale="55" fitToHeight="0" orientation="portrait" r:id="rId1"/>
  <headerFooter alignWithMargins="0">
    <oddFooter>&amp;CСтраница &amp;P из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22"/>
  <sheetViews>
    <sheetView showGridLines="0" view="pageBreakPreview" zoomScale="80" zoomScaleNormal="100" zoomScaleSheetLayoutView="80" workbookViewId="0">
      <selection activeCell="C7" sqref="C7"/>
    </sheetView>
  </sheetViews>
  <sheetFormatPr defaultColWidth="9.140625" defaultRowHeight="12.75" x14ac:dyDescent="0.2"/>
  <cols>
    <col min="1" max="1" width="53.7109375" style="4" customWidth="1"/>
    <col min="2" max="2" width="0" style="4" hidden="1" customWidth="1"/>
    <col min="3" max="3" width="27.7109375" style="4" customWidth="1"/>
    <col min="4" max="4" width="14.7109375" style="4" customWidth="1"/>
    <col min="5" max="5" width="0" style="4" hidden="1" customWidth="1"/>
    <col min="6" max="7" width="19.28515625" style="4" customWidth="1"/>
    <col min="8" max="8" width="19.140625" style="4" customWidth="1"/>
    <col min="9" max="40" width="0" style="4" hidden="1" customWidth="1"/>
    <col min="41" max="41" width="0.140625" style="4" customWidth="1"/>
    <col min="42" max="42" width="0" style="4" hidden="1" customWidth="1"/>
    <col min="43" max="252" width="9.140625" style="4" customWidth="1"/>
    <col min="253" max="16384" width="9.140625" style="4"/>
  </cols>
  <sheetData>
    <row r="1" spans="1:42" ht="12.75" customHeight="1" x14ac:dyDescent="0.25">
      <c r="A1" s="2"/>
      <c r="B1" s="3"/>
      <c r="C1" s="3"/>
      <c r="D1" s="3"/>
      <c r="E1" s="3"/>
      <c r="F1" s="3"/>
      <c r="G1" s="96" t="s">
        <v>105</v>
      </c>
      <c r="H1" s="96"/>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1:42" ht="12.75" customHeight="1" x14ac:dyDescent="0.25">
      <c r="A2" s="2"/>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row>
    <row r="3" spans="1:42" ht="12.75" customHeight="1" x14ac:dyDescent="0.25">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row>
    <row r="4" spans="1:42" ht="104.25" customHeight="1" x14ac:dyDescent="0.2">
      <c r="A4" s="97" t="s">
        <v>78</v>
      </c>
      <c r="B4" s="97"/>
      <c r="C4" s="97"/>
      <c r="D4" s="97"/>
      <c r="E4" s="97"/>
      <c r="F4" s="97"/>
      <c r="G4" s="97"/>
      <c r="H4" s="97"/>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row>
    <row r="5" spans="1:42" ht="12.75" customHeight="1" x14ac:dyDescent="0.25">
      <c r="A5" s="1"/>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row>
    <row r="6" spans="1:42" ht="12" customHeight="1" x14ac:dyDescent="0.25">
      <c r="A6" s="6"/>
      <c r="B6" s="3"/>
      <c r="C6" s="3"/>
      <c r="D6" s="3"/>
      <c r="E6" s="3"/>
      <c r="F6" s="3"/>
      <c r="G6" s="3"/>
      <c r="H6" s="7" t="s">
        <v>0</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row>
    <row r="7" spans="1:42" ht="166.5" customHeight="1" x14ac:dyDescent="0.25">
      <c r="A7" s="63" t="s">
        <v>1</v>
      </c>
      <c r="B7" s="64" t="s">
        <v>2</v>
      </c>
      <c r="C7" s="63" t="s">
        <v>3</v>
      </c>
      <c r="D7" s="63" t="s">
        <v>4</v>
      </c>
      <c r="E7" s="9" t="s">
        <v>5</v>
      </c>
      <c r="F7" s="63" t="s">
        <v>96</v>
      </c>
      <c r="G7" s="63" t="s">
        <v>6</v>
      </c>
      <c r="H7" s="65" t="s">
        <v>7</v>
      </c>
      <c r="I7" s="12"/>
      <c r="J7" s="12"/>
      <c r="K7" s="12"/>
      <c r="L7" s="12"/>
      <c r="M7" s="12"/>
      <c r="N7" s="12"/>
      <c r="O7" s="12"/>
      <c r="P7" s="12"/>
      <c r="Q7" s="12"/>
      <c r="R7" s="12"/>
      <c r="S7" s="12"/>
      <c r="T7" s="12"/>
      <c r="U7" s="3"/>
      <c r="V7" s="3"/>
      <c r="W7" s="3"/>
      <c r="X7" s="1"/>
      <c r="Y7" s="3"/>
      <c r="Z7" s="3"/>
      <c r="AA7" s="3"/>
      <c r="AB7" s="3"/>
      <c r="AC7" s="3"/>
      <c r="AD7" s="3"/>
      <c r="AE7" s="3"/>
      <c r="AF7" s="3"/>
      <c r="AG7" s="3"/>
      <c r="AH7" s="3"/>
      <c r="AI7" s="3"/>
      <c r="AJ7" s="3"/>
      <c r="AK7" s="3"/>
      <c r="AL7" s="3"/>
      <c r="AM7" s="3"/>
      <c r="AN7" s="3"/>
      <c r="AO7" s="3"/>
      <c r="AP7" s="3"/>
    </row>
    <row r="8" spans="1:42" ht="14.25" customHeight="1" x14ac:dyDescent="0.25">
      <c r="A8" s="67" t="s">
        <v>79</v>
      </c>
      <c r="B8" s="68"/>
      <c r="C8" s="56">
        <v>45000</v>
      </c>
      <c r="D8" s="34">
        <v>45000</v>
      </c>
      <c r="E8" s="57">
        <v>45000</v>
      </c>
      <c r="F8" s="56">
        <v>45000</v>
      </c>
      <c r="G8" s="58">
        <v>1</v>
      </c>
      <c r="H8" s="33">
        <v>1</v>
      </c>
      <c r="I8" s="43">
        <v>0</v>
      </c>
      <c r="J8" s="43">
        <v>0</v>
      </c>
      <c r="K8" s="43">
        <v>0</v>
      </c>
      <c r="L8" s="43">
        <v>0</v>
      </c>
      <c r="M8" s="43">
        <v>0</v>
      </c>
      <c r="N8" s="43">
        <v>0</v>
      </c>
      <c r="O8" s="43">
        <v>0</v>
      </c>
      <c r="P8" s="43">
        <v>0</v>
      </c>
      <c r="Q8" s="43">
        <v>45000</v>
      </c>
      <c r="R8" s="43">
        <v>45000</v>
      </c>
      <c r="S8" s="43">
        <v>45000</v>
      </c>
      <c r="T8" s="43">
        <v>45000</v>
      </c>
      <c r="U8" s="44">
        <v>45000</v>
      </c>
      <c r="V8" s="45">
        <v>45000</v>
      </c>
      <c r="W8" s="45">
        <v>45000000</v>
      </c>
      <c r="X8" s="119"/>
      <c r="Y8" s="119"/>
      <c r="Z8" s="119"/>
      <c r="AA8" s="119"/>
      <c r="AB8" s="25">
        <v>13</v>
      </c>
      <c r="AC8" s="25">
        <v>0</v>
      </c>
      <c r="AD8" s="25">
        <v>1</v>
      </c>
      <c r="AE8" s="25">
        <v>0</v>
      </c>
      <c r="AF8" s="25" t="s">
        <v>80</v>
      </c>
      <c r="AG8" s="25">
        <v>15</v>
      </c>
      <c r="AH8" s="49">
        <v>11</v>
      </c>
      <c r="AI8" s="25" t="s">
        <v>8</v>
      </c>
      <c r="AJ8" s="25" t="s">
        <v>9</v>
      </c>
      <c r="AK8" s="118"/>
      <c r="AL8" s="118"/>
      <c r="AM8" s="118"/>
      <c r="AN8" s="118"/>
      <c r="AO8" s="3"/>
      <c r="AP8" s="3"/>
    </row>
    <row r="9" spans="1:42" ht="15" customHeight="1" x14ac:dyDescent="0.25">
      <c r="A9" s="59" t="s">
        <v>81</v>
      </c>
      <c r="B9" s="60" t="s">
        <v>82</v>
      </c>
      <c r="C9" s="61">
        <v>45000</v>
      </c>
      <c r="D9" s="61">
        <v>45000</v>
      </c>
      <c r="E9" s="41">
        <v>45000</v>
      </c>
      <c r="F9" s="61">
        <v>45000</v>
      </c>
      <c r="G9" s="62">
        <v>1</v>
      </c>
      <c r="H9" s="62">
        <v>1</v>
      </c>
      <c r="I9" s="43">
        <v>0</v>
      </c>
      <c r="J9" s="43">
        <v>0</v>
      </c>
      <c r="K9" s="43">
        <v>0</v>
      </c>
      <c r="L9" s="43">
        <v>0</v>
      </c>
      <c r="M9" s="43">
        <v>0</v>
      </c>
      <c r="N9" s="43">
        <v>0</v>
      </c>
      <c r="O9" s="43">
        <v>0</v>
      </c>
      <c r="P9" s="43">
        <v>0</v>
      </c>
      <c r="Q9" s="43">
        <v>45000</v>
      </c>
      <c r="R9" s="43">
        <v>45000</v>
      </c>
      <c r="S9" s="43">
        <v>45000</v>
      </c>
      <c r="T9" s="43">
        <v>45000</v>
      </c>
      <c r="U9" s="44">
        <v>45000</v>
      </c>
      <c r="V9" s="45">
        <v>45000</v>
      </c>
      <c r="W9" s="45">
        <v>45000000</v>
      </c>
      <c r="X9" s="46"/>
      <c r="Y9" s="47"/>
      <c r="Z9" s="47"/>
      <c r="AA9" s="48"/>
      <c r="AB9" s="25">
        <v>13</v>
      </c>
      <c r="AC9" s="25">
        <v>0</v>
      </c>
      <c r="AD9" s="25">
        <v>1</v>
      </c>
      <c r="AE9" s="25">
        <v>0</v>
      </c>
      <c r="AF9" s="25" t="s">
        <v>80</v>
      </c>
      <c r="AG9" s="25">
        <v>15</v>
      </c>
      <c r="AH9" s="49">
        <v>11</v>
      </c>
      <c r="AI9" s="25" t="s">
        <v>8</v>
      </c>
      <c r="AJ9" s="25" t="s">
        <v>9</v>
      </c>
      <c r="AK9" s="50"/>
      <c r="AL9" s="51"/>
      <c r="AM9" s="52"/>
      <c r="AN9" s="50"/>
      <c r="AO9" s="3"/>
      <c r="AP9" s="3"/>
    </row>
    <row r="10" spans="1:42" ht="12.75" hidden="1" customHeight="1" x14ac:dyDescent="0.25">
      <c r="A10" s="14"/>
      <c r="B10" s="14"/>
      <c r="C10" s="14">
        <v>45000</v>
      </c>
      <c r="D10" s="14">
        <v>45000</v>
      </c>
      <c r="E10" s="14">
        <v>45000</v>
      </c>
      <c r="F10" s="14">
        <v>45000</v>
      </c>
      <c r="G10" s="15">
        <v>1</v>
      </c>
      <c r="H10" s="15">
        <v>1</v>
      </c>
      <c r="I10" s="16">
        <v>0</v>
      </c>
      <c r="J10" s="16">
        <v>0</v>
      </c>
      <c r="K10" s="16">
        <v>0</v>
      </c>
      <c r="L10" s="16">
        <v>0</v>
      </c>
      <c r="M10" s="16">
        <v>0</v>
      </c>
      <c r="N10" s="16">
        <v>0</v>
      </c>
      <c r="O10" s="16">
        <v>0</v>
      </c>
      <c r="P10" s="16">
        <v>0</v>
      </c>
      <c r="Q10" s="16">
        <v>45000</v>
      </c>
      <c r="R10" s="16">
        <v>45000</v>
      </c>
      <c r="S10" s="16">
        <v>45000</v>
      </c>
      <c r="T10" s="16">
        <v>45000</v>
      </c>
      <c r="U10" s="3">
        <v>45000</v>
      </c>
      <c r="V10" s="3">
        <v>45000</v>
      </c>
      <c r="W10" s="3">
        <v>45000000</v>
      </c>
      <c r="X10" s="1"/>
      <c r="Y10" s="3"/>
      <c r="Z10" s="3"/>
      <c r="AA10" s="3"/>
      <c r="AB10" s="3">
        <v>13</v>
      </c>
      <c r="AC10" s="3">
        <v>0</v>
      </c>
      <c r="AD10" s="3">
        <v>1</v>
      </c>
      <c r="AE10" s="3">
        <v>0</v>
      </c>
      <c r="AF10" s="3" t="s">
        <v>80</v>
      </c>
      <c r="AG10" s="3">
        <v>15</v>
      </c>
      <c r="AH10" s="3">
        <v>11</v>
      </c>
      <c r="AI10" s="3" t="s">
        <v>8</v>
      </c>
      <c r="AJ10" s="3" t="s">
        <v>9</v>
      </c>
      <c r="AK10" s="3"/>
      <c r="AL10" s="3"/>
      <c r="AM10" s="3"/>
      <c r="AN10" s="3"/>
      <c r="AO10" s="3"/>
      <c r="AP10" s="3"/>
    </row>
    <row r="11" spans="1:42" ht="17.25" customHeight="1" x14ac:dyDescent="0.25">
      <c r="A11" s="19" t="s">
        <v>10</v>
      </c>
      <c r="B11" s="20"/>
      <c r="C11" s="21">
        <v>45000</v>
      </c>
      <c r="D11" s="21">
        <v>45000</v>
      </c>
      <c r="E11" s="21">
        <v>45000</v>
      </c>
      <c r="F11" s="21">
        <v>45000</v>
      </c>
      <c r="G11" s="22">
        <v>1</v>
      </c>
      <c r="H11" s="23">
        <v>1</v>
      </c>
      <c r="I11" s="24"/>
      <c r="J11" s="24"/>
      <c r="K11" s="24"/>
      <c r="L11" s="24"/>
      <c r="M11" s="24"/>
      <c r="N11" s="24"/>
      <c r="O11" s="24"/>
      <c r="P11" s="24"/>
      <c r="Q11" s="24"/>
      <c r="R11" s="24"/>
      <c r="S11" s="24"/>
      <c r="T11" s="24"/>
      <c r="U11" s="16"/>
      <c r="V11" s="16"/>
      <c r="W11" s="16"/>
      <c r="X11" s="16"/>
      <c r="Y11" s="16"/>
      <c r="Z11" s="16"/>
      <c r="AA11" s="16"/>
      <c r="AB11" s="16"/>
      <c r="AC11" s="16"/>
      <c r="AD11" s="16"/>
      <c r="AE11" s="16"/>
      <c r="AF11" s="16"/>
      <c r="AG11" s="16"/>
      <c r="AH11" s="16"/>
      <c r="AI11" s="16"/>
      <c r="AJ11" s="16"/>
      <c r="AK11" s="16"/>
      <c r="AL11" s="16"/>
      <c r="AM11" s="16"/>
      <c r="AN11" s="16"/>
      <c r="AO11" s="25"/>
      <c r="AP11" s="25"/>
    </row>
    <row r="12" spans="1:42" ht="15.75" customHeight="1" x14ac:dyDescent="0.25">
      <c r="A12" s="27" t="s">
        <v>11</v>
      </c>
      <c r="B12" s="28"/>
      <c r="C12" s="29"/>
      <c r="D12" s="29"/>
      <c r="E12" s="29"/>
      <c r="F12" s="29"/>
      <c r="G12" s="29"/>
      <c r="H12" s="29"/>
      <c r="I12" s="30"/>
      <c r="J12" s="30"/>
      <c r="K12" s="30"/>
      <c r="L12" s="30"/>
      <c r="M12" s="30"/>
      <c r="N12" s="30"/>
      <c r="O12" s="30"/>
      <c r="P12" s="30"/>
      <c r="Q12" s="30"/>
      <c r="R12" s="30"/>
      <c r="S12" s="30"/>
      <c r="T12" s="30"/>
      <c r="U12" s="1"/>
      <c r="V12" s="1"/>
      <c r="W12" s="1"/>
      <c r="X12" s="1"/>
      <c r="Y12" s="1"/>
      <c r="Z12" s="1"/>
      <c r="AA12" s="1"/>
      <c r="AB12" s="1"/>
      <c r="AC12" s="16"/>
      <c r="AD12" s="16"/>
      <c r="AE12" s="16"/>
      <c r="AF12" s="1"/>
      <c r="AG12" s="1"/>
      <c r="AH12" s="1"/>
      <c r="AI12" s="1"/>
      <c r="AJ12" s="1"/>
      <c r="AK12" s="1"/>
      <c r="AL12" s="1"/>
      <c r="AM12" s="1"/>
      <c r="AN12" s="1"/>
      <c r="AO12" s="3"/>
      <c r="AP12" s="3"/>
    </row>
    <row r="13" spans="1:42" ht="12.75" hidden="1" customHeight="1" x14ac:dyDescent="0.25">
      <c r="A13" s="31" t="s">
        <v>12</v>
      </c>
      <c r="B13" s="32"/>
      <c r="C13" s="31">
        <v>0</v>
      </c>
      <c r="D13" s="31">
        <v>0</v>
      </c>
      <c r="E13" s="31">
        <v>0</v>
      </c>
      <c r="F13" s="31">
        <v>0</v>
      </c>
      <c r="G13" s="33">
        <v>0</v>
      </c>
      <c r="H13" s="33">
        <v>0</v>
      </c>
      <c r="I13" s="30"/>
      <c r="J13" s="30"/>
      <c r="K13" s="30"/>
      <c r="L13" s="30"/>
      <c r="M13" s="30"/>
      <c r="N13" s="30"/>
      <c r="O13" s="30"/>
      <c r="P13" s="30"/>
      <c r="Q13" s="30"/>
      <c r="R13" s="30"/>
      <c r="S13" s="30"/>
      <c r="T13" s="30"/>
      <c r="U13" s="1"/>
      <c r="V13" s="1"/>
      <c r="W13" s="1"/>
      <c r="X13" s="1"/>
      <c r="Y13" s="1"/>
      <c r="Z13" s="1"/>
      <c r="AA13" s="1"/>
      <c r="AB13" s="1"/>
      <c r="AC13" s="1"/>
      <c r="AD13" s="1"/>
      <c r="AE13" s="1"/>
      <c r="AF13" s="1"/>
      <c r="AG13" s="1"/>
      <c r="AH13" s="1"/>
      <c r="AI13" s="1"/>
      <c r="AJ13" s="1"/>
      <c r="AK13" s="1"/>
      <c r="AL13" s="1"/>
      <c r="AM13" s="1"/>
      <c r="AN13" s="1"/>
      <c r="AO13" s="3"/>
      <c r="AP13" s="3"/>
    </row>
    <row r="14" spans="1:42" ht="12.75" hidden="1" customHeight="1" x14ac:dyDescent="0.25">
      <c r="A14" s="31" t="s">
        <v>13</v>
      </c>
      <c r="B14" s="32"/>
      <c r="C14" s="34">
        <v>0</v>
      </c>
      <c r="D14" s="34">
        <v>0</v>
      </c>
      <c r="E14" s="34">
        <v>0</v>
      </c>
      <c r="F14" s="34">
        <v>0</v>
      </c>
      <c r="G14" s="33">
        <v>0</v>
      </c>
      <c r="H14" s="33">
        <v>0</v>
      </c>
      <c r="I14" s="30"/>
      <c r="J14" s="30"/>
      <c r="K14" s="30"/>
      <c r="L14" s="30"/>
      <c r="M14" s="30"/>
      <c r="N14" s="30"/>
      <c r="O14" s="30"/>
      <c r="P14" s="30"/>
      <c r="Q14" s="30"/>
      <c r="R14" s="30"/>
      <c r="S14" s="30"/>
      <c r="T14" s="30"/>
      <c r="U14" s="1"/>
      <c r="V14" s="1"/>
      <c r="W14" s="1"/>
      <c r="X14" s="1"/>
      <c r="Y14" s="1"/>
      <c r="Z14" s="1"/>
      <c r="AA14" s="1"/>
      <c r="AB14" s="1"/>
      <c r="AC14" s="1"/>
      <c r="AD14" s="1"/>
      <c r="AE14" s="1"/>
      <c r="AF14" s="1"/>
      <c r="AG14" s="1"/>
      <c r="AH14" s="1"/>
      <c r="AI14" s="1"/>
      <c r="AJ14" s="1"/>
      <c r="AK14" s="1"/>
      <c r="AL14" s="1"/>
      <c r="AM14" s="1"/>
      <c r="AN14" s="1"/>
      <c r="AO14" s="3"/>
      <c r="AP14" s="3"/>
    </row>
    <row r="15" spans="1:42" ht="15" customHeight="1" x14ac:dyDescent="0.25">
      <c r="A15" s="31" t="s">
        <v>14</v>
      </c>
      <c r="B15" s="32"/>
      <c r="C15" s="31">
        <v>45000</v>
      </c>
      <c r="D15" s="31">
        <v>45000</v>
      </c>
      <c r="E15" s="31">
        <v>45000</v>
      </c>
      <c r="F15" s="31">
        <v>45000</v>
      </c>
      <c r="G15" s="33">
        <v>1</v>
      </c>
      <c r="H15" s="33">
        <v>1</v>
      </c>
      <c r="I15" s="30"/>
      <c r="J15" s="30"/>
      <c r="K15" s="30"/>
      <c r="L15" s="30"/>
      <c r="M15" s="30"/>
      <c r="N15" s="30"/>
      <c r="O15" s="30"/>
      <c r="P15" s="30"/>
      <c r="Q15" s="30"/>
      <c r="R15" s="30"/>
      <c r="S15" s="30"/>
      <c r="T15" s="30"/>
      <c r="U15" s="1"/>
      <c r="V15" s="1"/>
      <c r="W15" s="1"/>
      <c r="X15" s="1"/>
      <c r="Y15" s="1"/>
      <c r="Z15" s="1"/>
      <c r="AA15" s="1"/>
      <c r="AB15" s="1"/>
      <c r="AC15" s="1"/>
      <c r="AD15" s="1"/>
      <c r="AE15" s="1"/>
      <c r="AF15" s="1"/>
      <c r="AG15" s="1"/>
      <c r="AH15" s="1"/>
      <c r="AI15" s="1"/>
      <c r="AJ15" s="1"/>
      <c r="AK15" s="1"/>
      <c r="AL15" s="1"/>
      <c r="AM15" s="1"/>
      <c r="AN15" s="1"/>
      <c r="AO15" s="3"/>
      <c r="AP15" s="3"/>
    </row>
    <row r="16" spans="1:42" ht="12.75" customHeight="1" x14ac:dyDescent="0.25">
      <c r="A16" s="35"/>
      <c r="B16" s="35"/>
      <c r="C16" s="35"/>
      <c r="D16" s="35"/>
      <c r="E16" s="35"/>
      <c r="F16" s="35"/>
      <c r="G16" s="35"/>
      <c r="H16" s="35"/>
      <c r="I16" s="35"/>
      <c r="J16" s="35"/>
      <c r="K16" s="35"/>
      <c r="L16" s="35"/>
      <c r="M16" s="35"/>
      <c r="N16" s="35"/>
      <c r="O16" s="35"/>
      <c r="P16" s="35"/>
      <c r="Q16" s="35"/>
      <c r="R16" s="35"/>
      <c r="S16" s="35"/>
      <c r="T16" s="35"/>
      <c r="U16" s="1"/>
      <c r="V16" s="1"/>
      <c r="W16" s="1"/>
      <c r="X16" s="1"/>
      <c r="Y16" s="1"/>
      <c r="Z16" s="1"/>
      <c r="AA16" s="1"/>
      <c r="AB16" s="1"/>
      <c r="AC16" s="1"/>
      <c r="AD16" s="1"/>
      <c r="AE16" s="1"/>
      <c r="AF16" s="1"/>
      <c r="AG16" s="1"/>
      <c r="AH16" s="1"/>
      <c r="AI16" s="1"/>
      <c r="AJ16" s="1"/>
      <c r="AK16" s="1"/>
      <c r="AL16" s="1"/>
      <c r="AM16" s="1"/>
      <c r="AN16" s="1"/>
      <c r="AO16" s="3"/>
      <c r="AP16" s="3"/>
    </row>
    <row r="17" spans="1:42" ht="12.75" customHeight="1" x14ac:dyDescent="0.25">
      <c r="A17" s="35"/>
      <c r="B17" s="35"/>
      <c r="C17" s="35"/>
      <c r="D17" s="35"/>
      <c r="E17" s="35"/>
      <c r="F17" s="35"/>
      <c r="G17" s="35"/>
      <c r="H17" s="35"/>
      <c r="I17" s="35"/>
      <c r="J17" s="35"/>
      <c r="K17" s="35"/>
      <c r="L17" s="35"/>
      <c r="M17" s="35"/>
      <c r="N17" s="35"/>
      <c r="O17" s="35"/>
      <c r="P17" s="35"/>
      <c r="Q17" s="35"/>
      <c r="R17" s="35"/>
      <c r="S17" s="35"/>
      <c r="T17" s="35"/>
      <c r="U17" s="1"/>
      <c r="V17" s="1"/>
      <c r="W17" s="1"/>
      <c r="X17" s="1"/>
      <c r="Y17" s="1"/>
      <c r="Z17" s="1"/>
      <c r="AA17" s="1"/>
      <c r="AB17" s="1"/>
      <c r="AC17" s="1"/>
      <c r="AD17" s="1"/>
      <c r="AE17" s="1"/>
      <c r="AF17" s="1"/>
      <c r="AG17" s="1"/>
      <c r="AH17" s="1"/>
      <c r="AI17" s="1"/>
      <c r="AJ17" s="1"/>
      <c r="AK17" s="1"/>
      <c r="AL17" s="1"/>
      <c r="AM17" s="1"/>
      <c r="AN17" s="1"/>
      <c r="AO17" s="3"/>
      <c r="AP17" s="3"/>
    </row>
    <row r="18" spans="1:42" ht="12.75" customHeight="1" x14ac:dyDescent="0.25">
      <c r="A18" s="98" t="s">
        <v>15</v>
      </c>
      <c r="B18" s="98"/>
      <c r="C18" s="98"/>
      <c r="D18" s="98"/>
      <c r="E18" s="98"/>
      <c r="F18" s="98"/>
      <c r="G18" s="98"/>
      <c r="H18" s="98"/>
      <c r="I18" s="36"/>
      <c r="J18" s="36"/>
      <c r="K18" s="36"/>
      <c r="L18" s="36"/>
      <c r="M18" s="36"/>
      <c r="N18" s="36"/>
      <c r="O18" s="36"/>
      <c r="P18" s="36"/>
      <c r="Q18" s="36"/>
      <c r="R18" s="36"/>
      <c r="S18" s="36"/>
      <c r="T18" s="36"/>
      <c r="U18" s="1"/>
      <c r="V18" s="1"/>
      <c r="W18" s="1"/>
      <c r="X18" s="1"/>
      <c r="Y18" s="1"/>
      <c r="Z18" s="1"/>
      <c r="AA18" s="1"/>
      <c r="AB18" s="1"/>
      <c r="AC18" s="1"/>
      <c r="AD18" s="1"/>
      <c r="AE18" s="1"/>
      <c r="AF18" s="1"/>
      <c r="AG18" s="1"/>
      <c r="AH18" s="1"/>
      <c r="AI18" s="1"/>
      <c r="AJ18" s="1"/>
      <c r="AK18" s="1"/>
      <c r="AL18" s="1"/>
      <c r="AM18" s="1"/>
      <c r="AN18" s="1"/>
      <c r="AO18" s="3"/>
      <c r="AP18" s="3"/>
    </row>
    <row r="19" spans="1:42" ht="12.75" customHeight="1" x14ac:dyDescent="0.25">
      <c r="A19" s="37"/>
      <c r="B19" s="37"/>
      <c r="C19" s="37"/>
      <c r="D19" s="37"/>
      <c r="E19" s="37"/>
      <c r="F19" s="37"/>
      <c r="G19" s="37"/>
      <c r="H19" s="37"/>
      <c r="I19" s="37"/>
      <c r="J19" s="37"/>
      <c r="K19" s="37"/>
      <c r="L19" s="37"/>
      <c r="M19" s="37"/>
      <c r="N19" s="37"/>
      <c r="O19" s="37"/>
      <c r="P19" s="37"/>
      <c r="Q19" s="37"/>
      <c r="R19" s="37"/>
      <c r="S19" s="37"/>
      <c r="T19" s="37"/>
      <c r="U19" s="1"/>
      <c r="V19" s="1"/>
      <c r="W19" s="1"/>
      <c r="X19" s="1"/>
      <c r="Y19" s="1"/>
      <c r="Z19" s="1"/>
      <c r="AA19" s="1"/>
      <c r="AB19" s="1"/>
      <c r="AC19" s="1"/>
      <c r="AD19" s="1"/>
      <c r="AE19" s="1"/>
      <c r="AF19" s="1"/>
      <c r="AG19" s="1"/>
      <c r="AH19" s="1"/>
      <c r="AI19" s="1"/>
      <c r="AJ19" s="1"/>
      <c r="AK19" s="1"/>
      <c r="AL19" s="1"/>
      <c r="AM19" s="1"/>
      <c r="AN19" s="1"/>
      <c r="AO19" s="3"/>
      <c r="AP19" s="3"/>
    </row>
    <row r="20" spans="1:42" ht="12.75" customHeight="1" x14ac:dyDescent="0.2">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row>
    <row r="21" spans="1:42" ht="12.75" customHeight="1" x14ac:dyDescent="0.2">
      <c r="A21" s="3"/>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row>
    <row r="22" spans="1:42" ht="12.75" customHeight="1" x14ac:dyDescent="0.2">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row>
  </sheetData>
  <mergeCells count="5">
    <mergeCell ref="AK8:AN8"/>
    <mergeCell ref="A18:H18"/>
    <mergeCell ref="G1:H1"/>
    <mergeCell ref="A4:H4"/>
    <mergeCell ref="X8:AA8"/>
  </mergeCells>
  <printOptions horizontalCentered="1"/>
  <pageMargins left="0.78740157480314998" right="0.39370078740157499" top="0.78740157480314998" bottom="0.98425196850393704" header="0.499999992490753" footer="0.499999992490753"/>
  <pageSetup paperSize="9" scale="58" fitToHeight="0" orientation="portrait" r:id="rId1"/>
  <headerFooter alignWithMargins="0">
    <oddFooter>&amp;CСтраница &amp;P из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55"/>
  <sheetViews>
    <sheetView showGridLines="0" view="pageBreakPreview" topLeftCell="A13" zoomScale="80" zoomScaleNormal="100" zoomScaleSheetLayoutView="80" workbookViewId="0">
      <selection activeCell="L29" sqref="L29:L33"/>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34.85546875" style="4"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96" t="s">
        <v>106</v>
      </c>
      <c r="L1" s="9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97" t="s">
        <v>83</v>
      </c>
      <c r="F4" s="97"/>
      <c r="G4" s="97"/>
      <c r="H4" s="97"/>
      <c r="I4" s="97"/>
      <c r="J4" s="97"/>
      <c r="K4" s="97"/>
      <c r="L4" s="97"/>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
      <c r="L6" s="7" t="s">
        <v>0</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8"/>
      <c r="E7" s="9" t="s">
        <v>1</v>
      </c>
      <c r="F7" s="10" t="s">
        <v>2</v>
      </c>
      <c r="G7" s="9" t="s">
        <v>3</v>
      </c>
      <c r="H7" s="9" t="s">
        <v>4</v>
      </c>
      <c r="I7" s="9" t="s">
        <v>5</v>
      </c>
      <c r="J7" s="9" t="s">
        <v>96</v>
      </c>
      <c r="K7" s="9" t="s">
        <v>6</v>
      </c>
      <c r="L7" s="11" t="s">
        <v>7</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5" customHeight="1" x14ac:dyDescent="0.25">
      <c r="A8" s="1"/>
      <c r="B8" s="25"/>
      <c r="C8" s="25"/>
      <c r="D8" s="38" t="s">
        <v>33</v>
      </c>
      <c r="E8" s="39" t="s">
        <v>33</v>
      </c>
      <c r="F8" s="40" t="s">
        <v>84</v>
      </c>
      <c r="G8" s="41">
        <v>1418.8018</v>
      </c>
      <c r="H8" s="41">
        <v>1418.8</v>
      </c>
      <c r="I8" s="41">
        <v>1418.8</v>
      </c>
      <c r="J8" s="41">
        <v>341.9</v>
      </c>
      <c r="K8" s="42">
        <v>0.24097798579054522</v>
      </c>
      <c r="L8" s="42">
        <v>0.24097829151395544</v>
      </c>
      <c r="M8" s="43">
        <v>1418.8</v>
      </c>
      <c r="N8" s="43">
        <v>1418.8</v>
      </c>
      <c r="O8" s="43">
        <v>1418.8</v>
      </c>
      <c r="P8" s="43">
        <v>341.9</v>
      </c>
      <c r="Q8" s="43">
        <v>0</v>
      </c>
      <c r="R8" s="43">
        <v>0</v>
      </c>
      <c r="S8" s="43">
        <v>0</v>
      </c>
      <c r="T8" s="43">
        <v>0</v>
      </c>
      <c r="U8" s="43">
        <v>0</v>
      </c>
      <c r="V8" s="43">
        <v>0</v>
      </c>
      <c r="W8" s="43">
        <v>0</v>
      </c>
      <c r="X8" s="43">
        <v>0</v>
      </c>
      <c r="Y8" s="44">
        <v>1418.8</v>
      </c>
      <c r="Z8" s="45">
        <v>341.9</v>
      </c>
      <c r="AA8" s="45">
        <v>1418801.75</v>
      </c>
      <c r="AB8" s="46"/>
      <c r="AC8" s="47"/>
      <c r="AD8" s="47"/>
      <c r="AE8" s="48"/>
      <c r="AF8" s="25">
        <v>5</v>
      </c>
      <c r="AG8" s="25">
        <v>1</v>
      </c>
      <c r="AH8" s="25">
        <v>0</v>
      </c>
      <c r="AI8" s="25">
        <v>0</v>
      </c>
      <c r="AJ8" s="25"/>
      <c r="AK8" s="25"/>
      <c r="AL8" s="49"/>
      <c r="AM8" s="25"/>
      <c r="AN8" s="25"/>
      <c r="AO8" s="50"/>
      <c r="AP8" s="51"/>
      <c r="AQ8" s="52"/>
      <c r="AR8" s="50"/>
      <c r="AS8" s="3"/>
      <c r="AT8" s="3"/>
    </row>
    <row r="9" spans="1:46" ht="15" customHeight="1" x14ac:dyDescent="0.25">
      <c r="A9" s="1"/>
      <c r="B9" s="25"/>
      <c r="C9" s="25"/>
      <c r="D9" s="38" t="s">
        <v>35</v>
      </c>
      <c r="E9" s="39" t="s">
        <v>35</v>
      </c>
      <c r="F9" s="40" t="s">
        <v>84</v>
      </c>
      <c r="G9" s="41">
        <v>1167.9246000000001</v>
      </c>
      <c r="H9" s="41">
        <v>1167.9000000000001</v>
      </c>
      <c r="I9" s="41">
        <v>1167.9000000000001</v>
      </c>
      <c r="J9" s="41">
        <v>813.6</v>
      </c>
      <c r="K9" s="42">
        <v>0.69662031264689517</v>
      </c>
      <c r="L9" s="42">
        <v>0.69663498587207806</v>
      </c>
      <c r="M9" s="43">
        <v>1167.9000000000001</v>
      </c>
      <c r="N9" s="43">
        <v>1167.9000000000001</v>
      </c>
      <c r="O9" s="43">
        <v>1167.9000000000001</v>
      </c>
      <c r="P9" s="43">
        <v>813.6</v>
      </c>
      <c r="Q9" s="43">
        <v>0</v>
      </c>
      <c r="R9" s="43">
        <v>0</v>
      </c>
      <c r="S9" s="43">
        <v>0</v>
      </c>
      <c r="T9" s="43">
        <v>0</v>
      </c>
      <c r="U9" s="43">
        <v>0</v>
      </c>
      <c r="V9" s="43">
        <v>0</v>
      </c>
      <c r="W9" s="43">
        <v>0</v>
      </c>
      <c r="X9" s="43">
        <v>0</v>
      </c>
      <c r="Y9" s="44">
        <v>1167.9000000000001</v>
      </c>
      <c r="Z9" s="45">
        <v>813.6</v>
      </c>
      <c r="AA9" s="45">
        <v>1167924.6000000001</v>
      </c>
      <c r="AB9" s="46"/>
      <c r="AC9" s="47"/>
      <c r="AD9" s="47"/>
      <c r="AE9" s="48"/>
      <c r="AF9" s="25">
        <v>5</v>
      </c>
      <c r="AG9" s="25">
        <v>1</v>
      </c>
      <c r="AH9" s="25">
        <v>0</v>
      </c>
      <c r="AI9" s="25">
        <v>0</v>
      </c>
      <c r="AJ9" s="25"/>
      <c r="AK9" s="25"/>
      <c r="AL9" s="49"/>
      <c r="AM9" s="25"/>
      <c r="AN9" s="25"/>
      <c r="AO9" s="50"/>
      <c r="AP9" s="51"/>
      <c r="AQ9" s="52"/>
      <c r="AR9" s="50"/>
      <c r="AS9" s="3"/>
      <c r="AT9" s="3"/>
    </row>
    <row r="10" spans="1:46" ht="15" customHeight="1" x14ac:dyDescent="0.25">
      <c r="A10" s="1"/>
      <c r="B10" s="25"/>
      <c r="C10" s="25"/>
      <c r="D10" s="38" t="s">
        <v>64</v>
      </c>
      <c r="E10" s="39" t="s">
        <v>64</v>
      </c>
      <c r="F10" s="40" t="s">
        <v>84</v>
      </c>
      <c r="G10" s="41">
        <v>354.02</v>
      </c>
      <c r="H10" s="41">
        <v>354</v>
      </c>
      <c r="I10" s="41">
        <v>354</v>
      </c>
      <c r="J10" s="41">
        <v>354</v>
      </c>
      <c r="K10" s="42">
        <v>0.99994350601660931</v>
      </c>
      <c r="L10" s="42">
        <v>1</v>
      </c>
      <c r="M10" s="43">
        <v>354</v>
      </c>
      <c r="N10" s="43">
        <v>354</v>
      </c>
      <c r="O10" s="43">
        <v>354</v>
      </c>
      <c r="P10" s="43">
        <v>354</v>
      </c>
      <c r="Q10" s="43">
        <v>0</v>
      </c>
      <c r="R10" s="43">
        <v>0</v>
      </c>
      <c r="S10" s="43">
        <v>0</v>
      </c>
      <c r="T10" s="43">
        <v>0</v>
      </c>
      <c r="U10" s="43">
        <v>0</v>
      </c>
      <c r="V10" s="43">
        <v>0</v>
      </c>
      <c r="W10" s="43">
        <v>0</v>
      </c>
      <c r="X10" s="43">
        <v>0</v>
      </c>
      <c r="Y10" s="44">
        <v>354</v>
      </c>
      <c r="Z10" s="45">
        <v>354</v>
      </c>
      <c r="AA10" s="45">
        <v>354020</v>
      </c>
      <c r="AB10" s="46"/>
      <c r="AC10" s="47"/>
      <c r="AD10" s="47"/>
      <c r="AE10" s="48"/>
      <c r="AF10" s="25">
        <v>5</v>
      </c>
      <c r="AG10" s="25">
        <v>1</v>
      </c>
      <c r="AH10" s="25">
        <v>0</v>
      </c>
      <c r="AI10" s="25">
        <v>0</v>
      </c>
      <c r="AJ10" s="25"/>
      <c r="AK10" s="25"/>
      <c r="AL10" s="49"/>
      <c r="AM10" s="25"/>
      <c r="AN10" s="25"/>
      <c r="AO10" s="50"/>
      <c r="AP10" s="51"/>
      <c r="AQ10" s="52"/>
      <c r="AR10" s="50"/>
      <c r="AS10" s="3"/>
      <c r="AT10" s="3"/>
    </row>
    <row r="11" spans="1:46" ht="15" customHeight="1" x14ac:dyDescent="0.25">
      <c r="A11" s="1"/>
      <c r="B11" s="25"/>
      <c r="C11" s="25"/>
      <c r="D11" s="38" t="s">
        <v>19</v>
      </c>
      <c r="E11" s="39" t="s">
        <v>19</v>
      </c>
      <c r="F11" s="40" t="s">
        <v>84</v>
      </c>
      <c r="G11" s="41">
        <v>940.21169999999995</v>
      </c>
      <c r="H11" s="41">
        <v>940.2</v>
      </c>
      <c r="I11" s="41">
        <v>940.2</v>
      </c>
      <c r="J11" s="41">
        <v>216.3</v>
      </c>
      <c r="K11" s="42">
        <v>0.23005457175229793</v>
      </c>
      <c r="L11" s="42">
        <v>0.23005743458838546</v>
      </c>
      <c r="M11" s="43">
        <v>940.2</v>
      </c>
      <c r="N11" s="43">
        <v>940.2</v>
      </c>
      <c r="O11" s="43">
        <v>940.2</v>
      </c>
      <c r="P11" s="43">
        <v>216.3</v>
      </c>
      <c r="Q11" s="43">
        <v>0</v>
      </c>
      <c r="R11" s="43">
        <v>0</v>
      </c>
      <c r="S11" s="43">
        <v>0</v>
      </c>
      <c r="T11" s="43">
        <v>0</v>
      </c>
      <c r="U11" s="43">
        <v>0</v>
      </c>
      <c r="V11" s="43">
        <v>0</v>
      </c>
      <c r="W11" s="43">
        <v>0</v>
      </c>
      <c r="X11" s="43">
        <v>0</v>
      </c>
      <c r="Y11" s="44">
        <v>940.2</v>
      </c>
      <c r="Z11" s="45">
        <v>216.3</v>
      </c>
      <c r="AA11" s="45">
        <v>940211.7</v>
      </c>
      <c r="AB11" s="46"/>
      <c r="AC11" s="47"/>
      <c r="AD11" s="47"/>
      <c r="AE11" s="48"/>
      <c r="AF11" s="25">
        <v>5</v>
      </c>
      <c r="AG11" s="25">
        <v>1</v>
      </c>
      <c r="AH11" s="25">
        <v>0</v>
      </c>
      <c r="AI11" s="25">
        <v>0</v>
      </c>
      <c r="AJ11" s="25"/>
      <c r="AK11" s="25"/>
      <c r="AL11" s="49"/>
      <c r="AM11" s="25"/>
      <c r="AN11" s="25"/>
      <c r="AO11" s="50"/>
      <c r="AP11" s="51"/>
      <c r="AQ11" s="52"/>
      <c r="AR11" s="50"/>
      <c r="AS11" s="3"/>
      <c r="AT11" s="3"/>
    </row>
    <row r="12" spans="1:46" ht="15" customHeight="1" x14ac:dyDescent="0.25">
      <c r="A12" s="1"/>
      <c r="B12" s="25"/>
      <c r="C12" s="25"/>
      <c r="D12" s="38" t="s">
        <v>36</v>
      </c>
      <c r="E12" s="39" t="s">
        <v>36</v>
      </c>
      <c r="F12" s="40" t="s">
        <v>84</v>
      </c>
      <c r="G12" s="41">
        <v>524.5</v>
      </c>
      <c r="H12" s="41">
        <v>524.5</v>
      </c>
      <c r="I12" s="41">
        <v>524.5</v>
      </c>
      <c r="J12" s="41">
        <v>524.5</v>
      </c>
      <c r="K12" s="42">
        <v>0.99990239275022152</v>
      </c>
      <c r="L12" s="42">
        <v>1</v>
      </c>
      <c r="M12" s="43">
        <v>524.5</v>
      </c>
      <c r="N12" s="43">
        <v>524.5</v>
      </c>
      <c r="O12" s="43">
        <v>524.5</v>
      </c>
      <c r="P12" s="43">
        <v>524.5</v>
      </c>
      <c r="Q12" s="43">
        <v>0</v>
      </c>
      <c r="R12" s="43">
        <v>0</v>
      </c>
      <c r="S12" s="43">
        <v>0</v>
      </c>
      <c r="T12" s="43">
        <v>0</v>
      </c>
      <c r="U12" s="43">
        <v>0</v>
      </c>
      <c r="V12" s="43">
        <v>0</v>
      </c>
      <c r="W12" s="43">
        <v>0</v>
      </c>
      <c r="X12" s="43">
        <v>0</v>
      </c>
      <c r="Y12" s="44">
        <v>524.5</v>
      </c>
      <c r="Z12" s="45">
        <v>524.5</v>
      </c>
      <c r="AA12" s="45">
        <v>524551.25</v>
      </c>
      <c r="AB12" s="46"/>
      <c r="AC12" s="47"/>
      <c r="AD12" s="47"/>
      <c r="AE12" s="48"/>
      <c r="AF12" s="25">
        <v>5</v>
      </c>
      <c r="AG12" s="25">
        <v>1</v>
      </c>
      <c r="AH12" s="25">
        <v>0</v>
      </c>
      <c r="AI12" s="25">
        <v>0</v>
      </c>
      <c r="AJ12" s="25"/>
      <c r="AK12" s="25"/>
      <c r="AL12" s="49"/>
      <c r="AM12" s="25"/>
      <c r="AN12" s="25"/>
      <c r="AO12" s="50"/>
      <c r="AP12" s="51"/>
      <c r="AQ12" s="52"/>
      <c r="AR12" s="50"/>
      <c r="AS12" s="3"/>
      <c r="AT12" s="3"/>
    </row>
    <row r="13" spans="1:46" ht="15" customHeight="1" x14ac:dyDescent="0.25">
      <c r="A13" s="1"/>
      <c r="B13" s="25"/>
      <c r="C13" s="25"/>
      <c r="D13" s="38" t="s">
        <v>48</v>
      </c>
      <c r="E13" s="39" t="s">
        <v>48</v>
      </c>
      <c r="F13" s="40" t="s">
        <v>84</v>
      </c>
      <c r="G13" s="41">
        <v>497.36619999999999</v>
      </c>
      <c r="H13" s="41">
        <v>497.4</v>
      </c>
      <c r="I13" s="41">
        <v>497.4</v>
      </c>
      <c r="J13" s="41">
        <v>497.4</v>
      </c>
      <c r="K13" s="42">
        <v>1.0000679579754312</v>
      </c>
      <c r="L13" s="42">
        <v>1</v>
      </c>
      <c r="M13" s="43">
        <v>497.4</v>
      </c>
      <c r="N13" s="43">
        <v>497.4</v>
      </c>
      <c r="O13" s="43">
        <v>497.4</v>
      </c>
      <c r="P13" s="43">
        <v>497.4</v>
      </c>
      <c r="Q13" s="43">
        <v>0</v>
      </c>
      <c r="R13" s="43">
        <v>0</v>
      </c>
      <c r="S13" s="43">
        <v>0</v>
      </c>
      <c r="T13" s="43">
        <v>0</v>
      </c>
      <c r="U13" s="43">
        <v>0</v>
      </c>
      <c r="V13" s="43">
        <v>0</v>
      </c>
      <c r="W13" s="43">
        <v>0</v>
      </c>
      <c r="X13" s="43">
        <v>0</v>
      </c>
      <c r="Y13" s="44">
        <v>497.4</v>
      </c>
      <c r="Z13" s="45">
        <v>497.4</v>
      </c>
      <c r="AA13" s="45">
        <v>497366.25</v>
      </c>
      <c r="AB13" s="46"/>
      <c r="AC13" s="47"/>
      <c r="AD13" s="47"/>
      <c r="AE13" s="48"/>
      <c r="AF13" s="25">
        <v>5</v>
      </c>
      <c r="AG13" s="25">
        <v>1</v>
      </c>
      <c r="AH13" s="25">
        <v>0</v>
      </c>
      <c r="AI13" s="25">
        <v>0</v>
      </c>
      <c r="AJ13" s="25"/>
      <c r="AK13" s="25"/>
      <c r="AL13" s="49"/>
      <c r="AM13" s="25"/>
      <c r="AN13" s="25"/>
      <c r="AO13" s="50"/>
      <c r="AP13" s="51"/>
      <c r="AQ13" s="52"/>
      <c r="AR13" s="50"/>
      <c r="AS13" s="3"/>
      <c r="AT13" s="3"/>
    </row>
    <row r="14" spans="1:46" ht="15" customHeight="1" x14ac:dyDescent="0.25">
      <c r="A14" s="1"/>
      <c r="B14" s="25"/>
      <c r="C14" s="25"/>
      <c r="D14" s="38" t="s">
        <v>21</v>
      </c>
      <c r="E14" s="39" t="s">
        <v>21</v>
      </c>
      <c r="F14" s="40" t="s">
        <v>84</v>
      </c>
      <c r="G14" s="41">
        <v>890.97969999999998</v>
      </c>
      <c r="H14" s="41">
        <v>891</v>
      </c>
      <c r="I14" s="41">
        <v>891</v>
      </c>
      <c r="J14" s="41">
        <v>891</v>
      </c>
      <c r="K14" s="42">
        <v>1.0000227839085447</v>
      </c>
      <c r="L14" s="42">
        <v>1</v>
      </c>
      <c r="M14" s="43">
        <v>891</v>
      </c>
      <c r="N14" s="43">
        <v>891</v>
      </c>
      <c r="O14" s="43">
        <v>891</v>
      </c>
      <c r="P14" s="43">
        <v>891</v>
      </c>
      <c r="Q14" s="43">
        <v>0</v>
      </c>
      <c r="R14" s="43">
        <v>0</v>
      </c>
      <c r="S14" s="43">
        <v>0</v>
      </c>
      <c r="T14" s="43">
        <v>0</v>
      </c>
      <c r="U14" s="43">
        <v>0</v>
      </c>
      <c r="V14" s="43">
        <v>0</v>
      </c>
      <c r="W14" s="43">
        <v>0</v>
      </c>
      <c r="X14" s="43">
        <v>0</v>
      </c>
      <c r="Y14" s="44">
        <v>891</v>
      </c>
      <c r="Z14" s="45">
        <v>891</v>
      </c>
      <c r="AA14" s="45">
        <v>890979.72</v>
      </c>
      <c r="AB14" s="46"/>
      <c r="AC14" s="47"/>
      <c r="AD14" s="47"/>
      <c r="AE14" s="48"/>
      <c r="AF14" s="25">
        <v>5</v>
      </c>
      <c r="AG14" s="25">
        <v>1</v>
      </c>
      <c r="AH14" s="25">
        <v>0</v>
      </c>
      <c r="AI14" s="25">
        <v>0</v>
      </c>
      <c r="AJ14" s="25"/>
      <c r="AK14" s="25"/>
      <c r="AL14" s="49"/>
      <c r="AM14" s="25"/>
      <c r="AN14" s="25"/>
      <c r="AO14" s="50"/>
      <c r="AP14" s="51"/>
      <c r="AQ14" s="52"/>
      <c r="AR14" s="50"/>
      <c r="AS14" s="3"/>
      <c r="AT14" s="3"/>
    </row>
    <row r="15" spans="1:46" ht="15" customHeight="1" x14ac:dyDescent="0.25">
      <c r="A15" s="1"/>
      <c r="B15" s="25"/>
      <c r="C15" s="25"/>
      <c r="D15" s="38" t="s">
        <v>49</v>
      </c>
      <c r="E15" s="39" t="s">
        <v>49</v>
      </c>
      <c r="F15" s="40" t="s">
        <v>84</v>
      </c>
      <c r="G15" s="41">
        <v>893.94820000000004</v>
      </c>
      <c r="H15" s="41">
        <v>893.9</v>
      </c>
      <c r="I15" s="41">
        <v>893.9</v>
      </c>
      <c r="J15" s="41">
        <v>893.9</v>
      </c>
      <c r="K15" s="42">
        <v>0.99994608188707124</v>
      </c>
      <c r="L15" s="42">
        <v>1</v>
      </c>
      <c r="M15" s="43">
        <v>893.9</v>
      </c>
      <c r="N15" s="43">
        <v>893.9</v>
      </c>
      <c r="O15" s="43">
        <v>893.9</v>
      </c>
      <c r="P15" s="43">
        <v>893.9</v>
      </c>
      <c r="Q15" s="43">
        <v>0</v>
      </c>
      <c r="R15" s="43">
        <v>0</v>
      </c>
      <c r="S15" s="43">
        <v>0</v>
      </c>
      <c r="T15" s="43">
        <v>0</v>
      </c>
      <c r="U15" s="43">
        <v>0</v>
      </c>
      <c r="V15" s="43">
        <v>0</v>
      </c>
      <c r="W15" s="43">
        <v>0</v>
      </c>
      <c r="X15" s="43">
        <v>0</v>
      </c>
      <c r="Y15" s="44">
        <v>893.9</v>
      </c>
      <c r="Z15" s="45">
        <v>893.9</v>
      </c>
      <c r="AA15" s="45">
        <v>893948.18</v>
      </c>
      <c r="AB15" s="46"/>
      <c r="AC15" s="47"/>
      <c r="AD15" s="47"/>
      <c r="AE15" s="48"/>
      <c r="AF15" s="25">
        <v>5</v>
      </c>
      <c r="AG15" s="25">
        <v>1</v>
      </c>
      <c r="AH15" s="25">
        <v>0</v>
      </c>
      <c r="AI15" s="25">
        <v>0</v>
      </c>
      <c r="AJ15" s="25"/>
      <c r="AK15" s="25"/>
      <c r="AL15" s="49"/>
      <c r="AM15" s="25"/>
      <c r="AN15" s="25"/>
      <c r="AO15" s="50"/>
      <c r="AP15" s="51"/>
      <c r="AQ15" s="52"/>
      <c r="AR15" s="50"/>
      <c r="AS15" s="3"/>
      <c r="AT15" s="3"/>
    </row>
    <row r="16" spans="1:46" ht="15" customHeight="1" x14ac:dyDescent="0.25">
      <c r="A16" s="1"/>
      <c r="B16" s="25"/>
      <c r="C16" s="25"/>
      <c r="D16" s="38" t="s">
        <v>50</v>
      </c>
      <c r="E16" s="39" t="s">
        <v>50</v>
      </c>
      <c r="F16" s="40" t="s">
        <v>84</v>
      </c>
      <c r="G16" s="41">
        <v>817.17</v>
      </c>
      <c r="H16" s="41">
        <v>817.2</v>
      </c>
      <c r="I16" s="41">
        <v>817.2</v>
      </c>
      <c r="J16" s="41">
        <v>817.2</v>
      </c>
      <c r="K16" s="42">
        <v>1.0000367120672566</v>
      </c>
      <c r="L16" s="42">
        <v>1</v>
      </c>
      <c r="M16" s="43">
        <v>817.2</v>
      </c>
      <c r="N16" s="43">
        <v>817.2</v>
      </c>
      <c r="O16" s="43">
        <v>817.2</v>
      </c>
      <c r="P16" s="43">
        <v>817.2</v>
      </c>
      <c r="Q16" s="43">
        <v>0</v>
      </c>
      <c r="R16" s="43">
        <v>0</v>
      </c>
      <c r="S16" s="43">
        <v>0</v>
      </c>
      <c r="T16" s="43">
        <v>0</v>
      </c>
      <c r="U16" s="43">
        <v>0</v>
      </c>
      <c r="V16" s="43">
        <v>0</v>
      </c>
      <c r="W16" s="43">
        <v>0</v>
      </c>
      <c r="X16" s="43">
        <v>0</v>
      </c>
      <c r="Y16" s="44">
        <v>817.2</v>
      </c>
      <c r="Z16" s="45">
        <v>817.2</v>
      </c>
      <c r="AA16" s="45">
        <v>817170</v>
      </c>
      <c r="AB16" s="46"/>
      <c r="AC16" s="47"/>
      <c r="AD16" s="47"/>
      <c r="AE16" s="48"/>
      <c r="AF16" s="25">
        <v>5</v>
      </c>
      <c r="AG16" s="25">
        <v>1</v>
      </c>
      <c r="AH16" s="25">
        <v>0</v>
      </c>
      <c r="AI16" s="25">
        <v>0</v>
      </c>
      <c r="AJ16" s="25"/>
      <c r="AK16" s="25"/>
      <c r="AL16" s="49"/>
      <c r="AM16" s="25"/>
      <c r="AN16" s="25"/>
      <c r="AO16" s="50"/>
      <c r="AP16" s="51"/>
      <c r="AQ16" s="52"/>
      <c r="AR16" s="50"/>
      <c r="AS16" s="3"/>
      <c r="AT16" s="3"/>
    </row>
    <row r="17" spans="1:46" ht="15" customHeight="1" x14ac:dyDescent="0.25">
      <c r="A17" s="1"/>
      <c r="B17" s="25"/>
      <c r="C17" s="25"/>
      <c r="D17" s="38" t="s">
        <v>22</v>
      </c>
      <c r="E17" s="39" t="s">
        <v>22</v>
      </c>
      <c r="F17" s="40" t="s">
        <v>84</v>
      </c>
      <c r="G17" s="41">
        <v>805.63679999999999</v>
      </c>
      <c r="H17" s="41">
        <v>805.6</v>
      </c>
      <c r="I17" s="41">
        <v>805.6</v>
      </c>
      <c r="J17" s="41">
        <v>805.2</v>
      </c>
      <c r="K17" s="42">
        <v>0.99950347567030784</v>
      </c>
      <c r="L17" s="42">
        <v>0.99950347567030784</v>
      </c>
      <c r="M17" s="43">
        <v>805.6</v>
      </c>
      <c r="N17" s="43">
        <v>805.6</v>
      </c>
      <c r="O17" s="43">
        <v>805.6</v>
      </c>
      <c r="P17" s="43">
        <v>805.2</v>
      </c>
      <c r="Q17" s="43">
        <v>0</v>
      </c>
      <c r="R17" s="43">
        <v>0</v>
      </c>
      <c r="S17" s="43">
        <v>0</v>
      </c>
      <c r="T17" s="43">
        <v>0</v>
      </c>
      <c r="U17" s="43">
        <v>0</v>
      </c>
      <c r="V17" s="43">
        <v>0</v>
      </c>
      <c r="W17" s="43">
        <v>0</v>
      </c>
      <c r="X17" s="43">
        <v>0</v>
      </c>
      <c r="Y17" s="44">
        <v>805.6</v>
      </c>
      <c r="Z17" s="45">
        <v>805.2</v>
      </c>
      <c r="AA17" s="45">
        <v>805636.75</v>
      </c>
      <c r="AB17" s="46"/>
      <c r="AC17" s="47"/>
      <c r="AD17" s="47"/>
      <c r="AE17" s="48"/>
      <c r="AF17" s="25">
        <v>5</v>
      </c>
      <c r="AG17" s="25">
        <v>1</v>
      </c>
      <c r="AH17" s="25">
        <v>0</v>
      </c>
      <c r="AI17" s="25">
        <v>0</v>
      </c>
      <c r="AJ17" s="25"/>
      <c r="AK17" s="25"/>
      <c r="AL17" s="49"/>
      <c r="AM17" s="25"/>
      <c r="AN17" s="25"/>
      <c r="AO17" s="50"/>
      <c r="AP17" s="51"/>
      <c r="AQ17" s="52"/>
      <c r="AR17" s="50"/>
      <c r="AS17" s="3"/>
      <c r="AT17" s="3"/>
    </row>
    <row r="18" spans="1:46" ht="15" customHeight="1" x14ac:dyDescent="0.25">
      <c r="A18" s="1"/>
      <c r="B18" s="25"/>
      <c r="C18" s="25"/>
      <c r="D18" s="38" t="s">
        <v>37</v>
      </c>
      <c r="E18" s="39" t="s">
        <v>37</v>
      </c>
      <c r="F18" s="40" t="s">
        <v>84</v>
      </c>
      <c r="G18" s="41">
        <v>993.47</v>
      </c>
      <c r="H18" s="41">
        <v>993.5</v>
      </c>
      <c r="I18" s="41">
        <v>993.5</v>
      </c>
      <c r="J18" s="41">
        <v>691.3</v>
      </c>
      <c r="K18" s="42">
        <v>0.69584386040846724</v>
      </c>
      <c r="L18" s="42">
        <v>0.6958228485153497</v>
      </c>
      <c r="M18" s="43">
        <v>993.5</v>
      </c>
      <c r="N18" s="43">
        <v>993.5</v>
      </c>
      <c r="O18" s="43">
        <v>993.5</v>
      </c>
      <c r="P18" s="43">
        <v>691.3</v>
      </c>
      <c r="Q18" s="43">
        <v>0</v>
      </c>
      <c r="R18" s="43">
        <v>0</v>
      </c>
      <c r="S18" s="43">
        <v>0</v>
      </c>
      <c r="T18" s="43">
        <v>0</v>
      </c>
      <c r="U18" s="43">
        <v>0</v>
      </c>
      <c r="V18" s="43">
        <v>0</v>
      </c>
      <c r="W18" s="43">
        <v>0</v>
      </c>
      <c r="X18" s="43">
        <v>0</v>
      </c>
      <c r="Y18" s="44">
        <v>993.5</v>
      </c>
      <c r="Z18" s="45">
        <v>691.3</v>
      </c>
      <c r="AA18" s="45">
        <v>993470</v>
      </c>
      <c r="AB18" s="46"/>
      <c r="AC18" s="47"/>
      <c r="AD18" s="47"/>
      <c r="AE18" s="48"/>
      <c r="AF18" s="25">
        <v>5</v>
      </c>
      <c r="AG18" s="25">
        <v>1</v>
      </c>
      <c r="AH18" s="25">
        <v>0</v>
      </c>
      <c r="AI18" s="25">
        <v>0</v>
      </c>
      <c r="AJ18" s="25"/>
      <c r="AK18" s="25"/>
      <c r="AL18" s="49"/>
      <c r="AM18" s="25"/>
      <c r="AN18" s="25"/>
      <c r="AO18" s="50"/>
      <c r="AP18" s="51"/>
      <c r="AQ18" s="52"/>
      <c r="AR18" s="50"/>
      <c r="AS18" s="3"/>
      <c r="AT18" s="3"/>
    </row>
    <row r="19" spans="1:46" ht="15" customHeight="1" x14ac:dyDescent="0.25">
      <c r="A19" s="1"/>
      <c r="B19" s="25"/>
      <c r="C19" s="25"/>
      <c r="D19" s="38" t="s">
        <v>38</v>
      </c>
      <c r="E19" s="39" t="s">
        <v>38</v>
      </c>
      <c r="F19" s="40" t="s">
        <v>84</v>
      </c>
      <c r="G19" s="41">
        <v>700.3845</v>
      </c>
      <c r="H19" s="41">
        <v>700.4</v>
      </c>
      <c r="I19" s="41">
        <v>700.4</v>
      </c>
      <c r="J19" s="41">
        <v>297.7</v>
      </c>
      <c r="K19" s="42">
        <v>0.4250522391629169</v>
      </c>
      <c r="L19" s="42">
        <v>0.4250428326670474</v>
      </c>
      <c r="M19" s="43">
        <v>700.4</v>
      </c>
      <c r="N19" s="43">
        <v>700.4</v>
      </c>
      <c r="O19" s="43">
        <v>700.4</v>
      </c>
      <c r="P19" s="43">
        <v>297.60000000000002</v>
      </c>
      <c r="Q19" s="43">
        <v>0</v>
      </c>
      <c r="R19" s="43">
        <v>0</v>
      </c>
      <c r="S19" s="43">
        <v>0</v>
      </c>
      <c r="T19" s="43">
        <v>0</v>
      </c>
      <c r="U19" s="43">
        <v>0</v>
      </c>
      <c r="V19" s="43">
        <v>0</v>
      </c>
      <c r="W19" s="43">
        <v>0</v>
      </c>
      <c r="X19" s="43">
        <v>0</v>
      </c>
      <c r="Y19" s="44">
        <v>700.4</v>
      </c>
      <c r="Z19" s="45">
        <v>297.7</v>
      </c>
      <c r="AA19" s="45">
        <v>700384.48</v>
      </c>
      <c r="AB19" s="46"/>
      <c r="AC19" s="47"/>
      <c r="AD19" s="47"/>
      <c r="AE19" s="48"/>
      <c r="AF19" s="25">
        <v>5</v>
      </c>
      <c r="AG19" s="25">
        <v>1</v>
      </c>
      <c r="AH19" s="25">
        <v>0</v>
      </c>
      <c r="AI19" s="25">
        <v>0</v>
      </c>
      <c r="AJ19" s="25"/>
      <c r="AK19" s="25"/>
      <c r="AL19" s="49"/>
      <c r="AM19" s="25"/>
      <c r="AN19" s="25"/>
      <c r="AO19" s="50"/>
      <c r="AP19" s="51"/>
      <c r="AQ19" s="52"/>
      <c r="AR19" s="50"/>
      <c r="AS19" s="3"/>
      <c r="AT19" s="3"/>
    </row>
    <row r="20" spans="1:46" ht="15" customHeight="1" x14ac:dyDescent="0.25">
      <c r="A20" s="1"/>
      <c r="B20" s="25"/>
      <c r="C20" s="25"/>
      <c r="D20" s="38" t="s">
        <v>40</v>
      </c>
      <c r="E20" s="39" t="s">
        <v>40</v>
      </c>
      <c r="F20" s="40" t="s">
        <v>84</v>
      </c>
      <c r="G20" s="41">
        <v>861.97149999999999</v>
      </c>
      <c r="H20" s="41">
        <v>862</v>
      </c>
      <c r="I20" s="41">
        <v>862</v>
      </c>
      <c r="J20" s="41">
        <v>855.5</v>
      </c>
      <c r="K20" s="42">
        <v>0.99249221116939479</v>
      </c>
      <c r="L20" s="42">
        <v>0.99245939675174011</v>
      </c>
      <c r="M20" s="43">
        <v>862</v>
      </c>
      <c r="N20" s="43">
        <v>862</v>
      </c>
      <c r="O20" s="43">
        <v>862</v>
      </c>
      <c r="P20" s="43">
        <v>855.5</v>
      </c>
      <c r="Q20" s="43">
        <v>0</v>
      </c>
      <c r="R20" s="43">
        <v>0</v>
      </c>
      <c r="S20" s="43">
        <v>0</v>
      </c>
      <c r="T20" s="43">
        <v>0</v>
      </c>
      <c r="U20" s="43">
        <v>0</v>
      </c>
      <c r="V20" s="43">
        <v>0</v>
      </c>
      <c r="W20" s="43">
        <v>0</v>
      </c>
      <c r="X20" s="43">
        <v>0</v>
      </c>
      <c r="Y20" s="44">
        <v>862</v>
      </c>
      <c r="Z20" s="45">
        <v>855.5</v>
      </c>
      <c r="AA20" s="45">
        <v>861971.5</v>
      </c>
      <c r="AB20" s="46"/>
      <c r="AC20" s="47"/>
      <c r="AD20" s="47"/>
      <c r="AE20" s="48"/>
      <c r="AF20" s="25">
        <v>5</v>
      </c>
      <c r="AG20" s="25">
        <v>1</v>
      </c>
      <c r="AH20" s="25">
        <v>0</v>
      </c>
      <c r="AI20" s="25">
        <v>0</v>
      </c>
      <c r="AJ20" s="25"/>
      <c r="AK20" s="25"/>
      <c r="AL20" s="49"/>
      <c r="AM20" s="25"/>
      <c r="AN20" s="25"/>
      <c r="AO20" s="50"/>
      <c r="AP20" s="51"/>
      <c r="AQ20" s="52"/>
      <c r="AR20" s="50"/>
      <c r="AS20" s="3"/>
      <c r="AT20" s="3"/>
    </row>
    <row r="21" spans="1:46" ht="15" customHeight="1" x14ac:dyDescent="0.25">
      <c r="A21" s="1"/>
      <c r="B21" s="25"/>
      <c r="C21" s="25"/>
      <c r="D21" s="38" t="s">
        <v>23</v>
      </c>
      <c r="E21" s="39" t="s">
        <v>23</v>
      </c>
      <c r="F21" s="40" t="s">
        <v>84</v>
      </c>
      <c r="G21" s="41">
        <v>1517.4786999999999</v>
      </c>
      <c r="H21" s="41">
        <v>1517.5</v>
      </c>
      <c r="I21" s="41">
        <v>1517.5</v>
      </c>
      <c r="J21" s="41">
        <v>691.1</v>
      </c>
      <c r="K21" s="42">
        <v>0.45542649132406277</v>
      </c>
      <c r="L21" s="42">
        <v>0.45542009884678747</v>
      </c>
      <c r="M21" s="43">
        <v>1517.5</v>
      </c>
      <c r="N21" s="43">
        <v>1517.5</v>
      </c>
      <c r="O21" s="43">
        <v>1517.5</v>
      </c>
      <c r="P21" s="43">
        <v>691.1</v>
      </c>
      <c r="Q21" s="43">
        <v>0</v>
      </c>
      <c r="R21" s="43">
        <v>0</v>
      </c>
      <c r="S21" s="43">
        <v>0</v>
      </c>
      <c r="T21" s="43">
        <v>0</v>
      </c>
      <c r="U21" s="43">
        <v>0</v>
      </c>
      <c r="V21" s="43">
        <v>0</v>
      </c>
      <c r="W21" s="43">
        <v>0</v>
      </c>
      <c r="X21" s="43">
        <v>0</v>
      </c>
      <c r="Y21" s="44">
        <v>1517.5</v>
      </c>
      <c r="Z21" s="45">
        <v>691.1</v>
      </c>
      <c r="AA21" s="45">
        <v>1517478.72</v>
      </c>
      <c r="AB21" s="46"/>
      <c r="AC21" s="47"/>
      <c r="AD21" s="47"/>
      <c r="AE21" s="48"/>
      <c r="AF21" s="25">
        <v>5</v>
      </c>
      <c r="AG21" s="25">
        <v>1</v>
      </c>
      <c r="AH21" s="25">
        <v>0</v>
      </c>
      <c r="AI21" s="25">
        <v>0</v>
      </c>
      <c r="AJ21" s="25"/>
      <c r="AK21" s="25"/>
      <c r="AL21" s="49"/>
      <c r="AM21" s="25"/>
      <c r="AN21" s="25"/>
      <c r="AO21" s="50"/>
      <c r="AP21" s="51"/>
      <c r="AQ21" s="52"/>
      <c r="AR21" s="50"/>
      <c r="AS21" s="3"/>
      <c r="AT21" s="3"/>
    </row>
    <row r="22" spans="1:46" ht="15" customHeight="1" x14ac:dyDescent="0.25">
      <c r="A22" s="1"/>
      <c r="B22" s="25"/>
      <c r="C22" s="25"/>
      <c r="D22" s="38" t="s">
        <v>24</v>
      </c>
      <c r="E22" s="39" t="s">
        <v>24</v>
      </c>
      <c r="F22" s="40" t="s">
        <v>84</v>
      </c>
      <c r="G22" s="41">
        <v>849.69299999999998</v>
      </c>
      <c r="H22" s="41">
        <v>849.7</v>
      </c>
      <c r="I22" s="41">
        <v>849.7</v>
      </c>
      <c r="J22" s="41">
        <v>849.7</v>
      </c>
      <c r="K22" s="42">
        <v>1.000008238269587</v>
      </c>
      <c r="L22" s="42">
        <v>1</v>
      </c>
      <c r="M22" s="43">
        <v>849.7</v>
      </c>
      <c r="N22" s="43">
        <v>849.7</v>
      </c>
      <c r="O22" s="43">
        <v>849.7</v>
      </c>
      <c r="P22" s="43">
        <v>849.7</v>
      </c>
      <c r="Q22" s="43">
        <v>0</v>
      </c>
      <c r="R22" s="43">
        <v>0</v>
      </c>
      <c r="S22" s="43">
        <v>0</v>
      </c>
      <c r="T22" s="43">
        <v>0</v>
      </c>
      <c r="U22" s="43">
        <v>0</v>
      </c>
      <c r="V22" s="43">
        <v>0</v>
      </c>
      <c r="W22" s="43">
        <v>0</v>
      </c>
      <c r="X22" s="43">
        <v>0</v>
      </c>
      <c r="Y22" s="44">
        <v>849.7</v>
      </c>
      <c r="Z22" s="45">
        <v>849.7</v>
      </c>
      <c r="AA22" s="45">
        <v>849693</v>
      </c>
      <c r="AB22" s="46"/>
      <c r="AC22" s="47"/>
      <c r="AD22" s="47"/>
      <c r="AE22" s="48"/>
      <c r="AF22" s="25">
        <v>5</v>
      </c>
      <c r="AG22" s="25">
        <v>1</v>
      </c>
      <c r="AH22" s="25">
        <v>0</v>
      </c>
      <c r="AI22" s="25">
        <v>0</v>
      </c>
      <c r="AJ22" s="25"/>
      <c r="AK22" s="25"/>
      <c r="AL22" s="49"/>
      <c r="AM22" s="25"/>
      <c r="AN22" s="25"/>
      <c r="AO22" s="50"/>
      <c r="AP22" s="51"/>
      <c r="AQ22" s="52"/>
      <c r="AR22" s="50"/>
      <c r="AS22" s="3"/>
      <c r="AT22" s="3"/>
    </row>
    <row r="23" spans="1:46" ht="15" customHeight="1" x14ac:dyDescent="0.25">
      <c r="A23" s="1"/>
      <c r="B23" s="25"/>
      <c r="C23" s="25"/>
      <c r="D23" s="38" t="s">
        <v>41</v>
      </c>
      <c r="E23" s="39" t="s">
        <v>41</v>
      </c>
      <c r="F23" s="40" t="s">
        <v>84</v>
      </c>
      <c r="G23" s="41">
        <v>864.89840000000004</v>
      </c>
      <c r="H23" s="41">
        <v>864.9</v>
      </c>
      <c r="I23" s="41">
        <v>864.9</v>
      </c>
      <c r="J23" s="41">
        <v>664.8</v>
      </c>
      <c r="K23" s="42">
        <v>0.76864519578253343</v>
      </c>
      <c r="L23" s="42">
        <v>0.76864377384668747</v>
      </c>
      <c r="M23" s="43">
        <v>864.9</v>
      </c>
      <c r="N23" s="43">
        <v>864.9</v>
      </c>
      <c r="O23" s="43">
        <v>864.9</v>
      </c>
      <c r="P23" s="43">
        <v>664.8</v>
      </c>
      <c r="Q23" s="43">
        <v>0</v>
      </c>
      <c r="R23" s="43">
        <v>0</v>
      </c>
      <c r="S23" s="43">
        <v>0</v>
      </c>
      <c r="T23" s="43">
        <v>0</v>
      </c>
      <c r="U23" s="43">
        <v>0</v>
      </c>
      <c r="V23" s="43">
        <v>0</v>
      </c>
      <c r="W23" s="43">
        <v>0</v>
      </c>
      <c r="X23" s="43">
        <v>0</v>
      </c>
      <c r="Y23" s="44">
        <v>864.9</v>
      </c>
      <c r="Z23" s="45">
        <v>664.8</v>
      </c>
      <c r="AA23" s="45">
        <v>864898.44</v>
      </c>
      <c r="AB23" s="46"/>
      <c r="AC23" s="47"/>
      <c r="AD23" s="47"/>
      <c r="AE23" s="48"/>
      <c r="AF23" s="25">
        <v>5</v>
      </c>
      <c r="AG23" s="25">
        <v>1</v>
      </c>
      <c r="AH23" s="25">
        <v>0</v>
      </c>
      <c r="AI23" s="25">
        <v>0</v>
      </c>
      <c r="AJ23" s="25"/>
      <c r="AK23" s="25"/>
      <c r="AL23" s="49"/>
      <c r="AM23" s="25"/>
      <c r="AN23" s="25"/>
      <c r="AO23" s="50"/>
      <c r="AP23" s="51"/>
      <c r="AQ23" s="52"/>
      <c r="AR23" s="50"/>
      <c r="AS23" s="3"/>
      <c r="AT23" s="3"/>
    </row>
    <row r="24" spans="1:46" ht="15" customHeight="1" x14ac:dyDescent="0.25">
      <c r="A24" s="1"/>
      <c r="B24" s="25"/>
      <c r="C24" s="25"/>
      <c r="D24" s="38" t="s">
        <v>42</v>
      </c>
      <c r="E24" s="39" t="s">
        <v>42</v>
      </c>
      <c r="F24" s="40" t="s">
        <v>84</v>
      </c>
      <c r="G24" s="41">
        <v>1610.4589000000001</v>
      </c>
      <c r="H24" s="41">
        <v>1610.4</v>
      </c>
      <c r="I24" s="41">
        <v>1610.4</v>
      </c>
      <c r="J24" s="41">
        <v>1536.1</v>
      </c>
      <c r="K24" s="42">
        <v>0.95382750842011543</v>
      </c>
      <c r="L24" s="42">
        <v>0.95386239443616483</v>
      </c>
      <c r="M24" s="43">
        <v>1610.4</v>
      </c>
      <c r="N24" s="43">
        <v>1610.4</v>
      </c>
      <c r="O24" s="43">
        <v>1610.4</v>
      </c>
      <c r="P24" s="43">
        <v>1536.1</v>
      </c>
      <c r="Q24" s="43">
        <v>0</v>
      </c>
      <c r="R24" s="43">
        <v>0</v>
      </c>
      <c r="S24" s="43">
        <v>0</v>
      </c>
      <c r="T24" s="43">
        <v>0</v>
      </c>
      <c r="U24" s="43">
        <v>0</v>
      </c>
      <c r="V24" s="43">
        <v>0</v>
      </c>
      <c r="W24" s="43">
        <v>0</v>
      </c>
      <c r="X24" s="43">
        <v>0</v>
      </c>
      <c r="Y24" s="44">
        <v>1610.4</v>
      </c>
      <c r="Z24" s="45">
        <v>1536.1</v>
      </c>
      <c r="AA24" s="45">
        <v>1610458.95</v>
      </c>
      <c r="AB24" s="46"/>
      <c r="AC24" s="47"/>
      <c r="AD24" s="47"/>
      <c r="AE24" s="48"/>
      <c r="AF24" s="25">
        <v>5</v>
      </c>
      <c r="AG24" s="25">
        <v>1</v>
      </c>
      <c r="AH24" s="25">
        <v>0</v>
      </c>
      <c r="AI24" s="25">
        <v>0</v>
      </c>
      <c r="AJ24" s="25"/>
      <c r="AK24" s="25"/>
      <c r="AL24" s="49"/>
      <c r="AM24" s="25"/>
      <c r="AN24" s="25"/>
      <c r="AO24" s="50"/>
      <c r="AP24" s="51"/>
      <c r="AQ24" s="52"/>
      <c r="AR24" s="50"/>
      <c r="AS24" s="3"/>
      <c r="AT24" s="3"/>
    </row>
    <row r="25" spans="1:46" ht="15" customHeight="1" x14ac:dyDescent="0.25">
      <c r="A25" s="1"/>
      <c r="B25" s="25"/>
      <c r="C25" s="25"/>
      <c r="D25" s="38" t="s">
        <v>25</v>
      </c>
      <c r="E25" s="39" t="s">
        <v>25</v>
      </c>
      <c r="F25" s="40" t="s">
        <v>84</v>
      </c>
      <c r="G25" s="41">
        <v>1017.7708</v>
      </c>
      <c r="H25" s="41">
        <v>1017.8</v>
      </c>
      <c r="I25" s="41">
        <v>1017.8</v>
      </c>
      <c r="J25" s="41">
        <v>1017.8</v>
      </c>
      <c r="K25" s="42">
        <v>1.0000286901530284</v>
      </c>
      <c r="L25" s="42">
        <v>1</v>
      </c>
      <c r="M25" s="43">
        <v>1017.8</v>
      </c>
      <c r="N25" s="43">
        <v>1017.8</v>
      </c>
      <c r="O25" s="43">
        <v>1017.8</v>
      </c>
      <c r="P25" s="43">
        <v>1017.8</v>
      </c>
      <c r="Q25" s="43">
        <v>0</v>
      </c>
      <c r="R25" s="43">
        <v>0</v>
      </c>
      <c r="S25" s="43">
        <v>0</v>
      </c>
      <c r="T25" s="43">
        <v>0</v>
      </c>
      <c r="U25" s="43">
        <v>0</v>
      </c>
      <c r="V25" s="43">
        <v>0</v>
      </c>
      <c r="W25" s="43">
        <v>0</v>
      </c>
      <c r="X25" s="43">
        <v>0</v>
      </c>
      <c r="Y25" s="44">
        <v>1017.8</v>
      </c>
      <c r="Z25" s="45">
        <v>1017.8</v>
      </c>
      <c r="AA25" s="45">
        <v>1017770.75</v>
      </c>
      <c r="AB25" s="46"/>
      <c r="AC25" s="47"/>
      <c r="AD25" s="47"/>
      <c r="AE25" s="48"/>
      <c r="AF25" s="25">
        <v>5</v>
      </c>
      <c r="AG25" s="25">
        <v>1</v>
      </c>
      <c r="AH25" s="25">
        <v>0</v>
      </c>
      <c r="AI25" s="25">
        <v>0</v>
      </c>
      <c r="AJ25" s="25"/>
      <c r="AK25" s="25"/>
      <c r="AL25" s="49"/>
      <c r="AM25" s="25"/>
      <c r="AN25" s="25"/>
      <c r="AO25" s="50"/>
      <c r="AP25" s="51"/>
      <c r="AQ25" s="52"/>
      <c r="AR25" s="50"/>
      <c r="AS25" s="3"/>
      <c r="AT25" s="3"/>
    </row>
    <row r="26" spans="1:46" ht="15" customHeight="1" x14ac:dyDescent="0.25">
      <c r="A26" s="1"/>
      <c r="B26" s="25"/>
      <c r="C26" s="25"/>
      <c r="D26" s="38" t="s">
        <v>51</v>
      </c>
      <c r="E26" s="39" t="s">
        <v>51</v>
      </c>
      <c r="F26" s="40" t="s">
        <v>84</v>
      </c>
      <c r="G26" s="41">
        <v>2767.8969999999999</v>
      </c>
      <c r="H26" s="41">
        <v>2767.9</v>
      </c>
      <c r="I26" s="41">
        <v>2767.9</v>
      </c>
      <c r="J26" s="41">
        <v>1928.7</v>
      </c>
      <c r="K26" s="42">
        <v>0.69681061108849063</v>
      </c>
      <c r="L26" s="42">
        <v>0.6968098558473933</v>
      </c>
      <c r="M26" s="43">
        <v>2767.9</v>
      </c>
      <c r="N26" s="43">
        <v>2767.9</v>
      </c>
      <c r="O26" s="43">
        <v>2767.9</v>
      </c>
      <c r="P26" s="43">
        <v>1928.7</v>
      </c>
      <c r="Q26" s="43">
        <v>0</v>
      </c>
      <c r="R26" s="43">
        <v>0</v>
      </c>
      <c r="S26" s="43">
        <v>0</v>
      </c>
      <c r="T26" s="43">
        <v>0</v>
      </c>
      <c r="U26" s="43">
        <v>0</v>
      </c>
      <c r="V26" s="43">
        <v>0</v>
      </c>
      <c r="W26" s="43">
        <v>0</v>
      </c>
      <c r="X26" s="43">
        <v>0</v>
      </c>
      <c r="Y26" s="44">
        <v>2767.9</v>
      </c>
      <c r="Z26" s="45">
        <v>1928.7</v>
      </c>
      <c r="AA26" s="45">
        <v>2767897</v>
      </c>
      <c r="AB26" s="46"/>
      <c r="AC26" s="47"/>
      <c r="AD26" s="47"/>
      <c r="AE26" s="48"/>
      <c r="AF26" s="25">
        <v>5</v>
      </c>
      <c r="AG26" s="25">
        <v>1</v>
      </c>
      <c r="AH26" s="25">
        <v>0</v>
      </c>
      <c r="AI26" s="25">
        <v>0</v>
      </c>
      <c r="AJ26" s="25"/>
      <c r="AK26" s="25"/>
      <c r="AL26" s="49"/>
      <c r="AM26" s="25"/>
      <c r="AN26" s="25"/>
      <c r="AO26" s="50"/>
      <c r="AP26" s="51"/>
      <c r="AQ26" s="52"/>
      <c r="AR26" s="50"/>
      <c r="AS26" s="3"/>
      <c r="AT26" s="3"/>
    </row>
    <row r="27" spans="1:46" ht="15" customHeight="1" x14ac:dyDescent="0.25">
      <c r="A27" s="1"/>
      <c r="B27" s="25"/>
      <c r="C27" s="25"/>
      <c r="D27" s="38" t="s">
        <v>27</v>
      </c>
      <c r="E27" s="39" t="s">
        <v>27</v>
      </c>
      <c r="F27" s="40" t="s">
        <v>84</v>
      </c>
      <c r="G27" s="41">
        <v>560.36249999999995</v>
      </c>
      <c r="H27" s="41">
        <v>560.4</v>
      </c>
      <c r="I27" s="41">
        <v>560.4</v>
      </c>
      <c r="J27" s="41">
        <v>451.7</v>
      </c>
      <c r="K27" s="42">
        <v>0.80608534653907071</v>
      </c>
      <c r="L27" s="42">
        <v>0.80603140613847257</v>
      </c>
      <c r="M27" s="43">
        <v>560.4</v>
      </c>
      <c r="N27" s="43">
        <v>560.4</v>
      </c>
      <c r="O27" s="43">
        <v>560.4</v>
      </c>
      <c r="P27" s="43">
        <v>451.7</v>
      </c>
      <c r="Q27" s="43">
        <v>0</v>
      </c>
      <c r="R27" s="43">
        <v>0</v>
      </c>
      <c r="S27" s="43">
        <v>0</v>
      </c>
      <c r="T27" s="43">
        <v>0</v>
      </c>
      <c r="U27" s="43">
        <v>0</v>
      </c>
      <c r="V27" s="43">
        <v>0</v>
      </c>
      <c r="W27" s="43">
        <v>0</v>
      </c>
      <c r="X27" s="43">
        <v>0</v>
      </c>
      <c r="Y27" s="44">
        <v>560.4</v>
      </c>
      <c r="Z27" s="45">
        <v>451.7</v>
      </c>
      <c r="AA27" s="45">
        <v>560362.5</v>
      </c>
      <c r="AB27" s="46"/>
      <c r="AC27" s="47"/>
      <c r="AD27" s="47"/>
      <c r="AE27" s="48"/>
      <c r="AF27" s="25">
        <v>5</v>
      </c>
      <c r="AG27" s="25">
        <v>1</v>
      </c>
      <c r="AH27" s="25">
        <v>0</v>
      </c>
      <c r="AI27" s="25">
        <v>0</v>
      </c>
      <c r="AJ27" s="25"/>
      <c r="AK27" s="25"/>
      <c r="AL27" s="49"/>
      <c r="AM27" s="25"/>
      <c r="AN27" s="25"/>
      <c r="AO27" s="50"/>
      <c r="AP27" s="51"/>
      <c r="AQ27" s="52"/>
      <c r="AR27" s="50"/>
      <c r="AS27" s="3"/>
      <c r="AT27" s="3"/>
    </row>
    <row r="28" spans="1:46" ht="15" customHeight="1" x14ac:dyDescent="0.25">
      <c r="A28" s="1"/>
      <c r="B28" s="25"/>
      <c r="C28" s="25"/>
      <c r="D28" s="38" t="s">
        <v>52</v>
      </c>
      <c r="E28" s="39" t="s">
        <v>52</v>
      </c>
      <c r="F28" s="40" t="s">
        <v>84</v>
      </c>
      <c r="G28" s="41">
        <v>542.69590000000005</v>
      </c>
      <c r="H28" s="41">
        <v>542.70000000000005</v>
      </c>
      <c r="I28" s="41">
        <v>542.70000000000005</v>
      </c>
      <c r="J28" s="41">
        <v>487.5</v>
      </c>
      <c r="K28" s="42">
        <v>0.8982931324891158</v>
      </c>
      <c r="L28" s="42">
        <v>0.89828634604753999</v>
      </c>
      <c r="M28" s="43">
        <v>542.70000000000005</v>
      </c>
      <c r="N28" s="43">
        <v>542.70000000000005</v>
      </c>
      <c r="O28" s="43">
        <v>542.70000000000005</v>
      </c>
      <c r="P28" s="43">
        <v>487.5</v>
      </c>
      <c r="Q28" s="43">
        <v>0</v>
      </c>
      <c r="R28" s="43">
        <v>0</v>
      </c>
      <c r="S28" s="43">
        <v>0</v>
      </c>
      <c r="T28" s="43">
        <v>0</v>
      </c>
      <c r="U28" s="43">
        <v>0</v>
      </c>
      <c r="V28" s="43">
        <v>0</v>
      </c>
      <c r="W28" s="43">
        <v>0</v>
      </c>
      <c r="X28" s="43">
        <v>0</v>
      </c>
      <c r="Y28" s="44">
        <v>542.70000000000005</v>
      </c>
      <c r="Z28" s="45">
        <v>487.5</v>
      </c>
      <c r="AA28" s="45">
        <v>542695.9</v>
      </c>
      <c r="AB28" s="46"/>
      <c r="AC28" s="47"/>
      <c r="AD28" s="47"/>
      <c r="AE28" s="48"/>
      <c r="AF28" s="25">
        <v>5</v>
      </c>
      <c r="AG28" s="25">
        <v>1</v>
      </c>
      <c r="AH28" s="25">
        <v>0</v>
      </c>
      <c r="AI28" s="25">
        <v>0</v>
      </c>
      <c r="AJ28" s="25"/>
      <c r="AK28" s="25"/>
      <c r="AL28" s="49"/>
      <c r="AM28" s="25"/>
      <c r="AN28" s="25"/>
      <c r="AO28" s="50"/>
      <c r="AP28" s="51"/>
      <c r="AQ28" s="52"/>
      <c r="AR28" s="50"/>
      <c r="AS28" s="3"/>
      <c r="AT28" s="3"/>
    </row>
    <row r="29" spans="1:46" ht="15" customHeight="1" x14ac:dyDescent="0.25">
      <c r="A29" s="1"/>
      <c r="B29" s="25"/>
      <c r="C29" s="25"/>
      <c r="D29" s="38" t="s">
        <v>28</v>
      </c>
      <c r="E29" s="39" t="s">
        <v>28</v>
      </c>
      <c r="F29" s="40" t="s">
        <v>84</v>
      </c>
      <c r="G29" s="41">
        <v>1606.8498</v>
      </c>
      <c r="H29" s="41">
        <v>1606.8</v>
      </c>
      <c r="I29" s="41">
        <v>1606.8</v>
      </c>
      <c r="J29" s="41">
        <v>1606.8</v>
      </c>
      <c r="K29" s="42">
        <v>0.99996900768198749</v>
      </c>
      <c r="L29" s="42">
        <v>1</v>
      </c>
      <c r="M29" s="43">
        <v>1606.8</v>
      </c>
      <c r="N29" s="43">
        <v>1606.8</v>
      </c>
      <c r="O29" s="43">
        <v>1606.8</v>
      </c>
      <c r="P29" s="43">
        <v>1606.8</v>
      </c>
      <c r="Q29" s="43">
        <v>0</v>
      </c>
      <c r="R29" s="43">
        <v>0</v>
      </c>
      <c r="S29" s="43">
        <v>0</v>
      </c>
      <c r="T29" s="43">
        <v>0</v>
      </c>
      <c r="U29" s="43">
        <v>0</v>
      </c>
      <c r="V29" s="43">
        <v>0</v>
      </c>
      <c r="W29" s="43">
        <v>0</v>
      </c>
      <c r="X29" s="43">
        <v>0</v>
      </c>
      <c r="Y29" s="44">
        <v>1606.8</v>
      </c>
      <c r="Z29" s="45">
        <v>1606.8</v>
      </c>
      <c r="AA29" s="45">
        <v>1606849.76</v>
      </c>
      <c r="AB29" s="46"/>
      <c r="AC29" s="47"/>
      <c r="AD29" s="47"/>
      <c r="AE29" s="48"/>
      <c r="AF29" s="25">
        <v>5</v>
      </c>
      <c r="AG29" s="25">
        <v>1</v>
      </c>
      <c r="AH29" s="25">
        <v>0</v>
      </c>
      <c r="AI29" s="25">
        <v>0</v>
      </c>
      <c r="AJ29" s="25"/>
      <c r="AK29" s="25"/>
      <c r="AL29" s="49"/>
      <c r="AM29" s="25"/>
      <c r="AN29" s="25"/>
      <c r="AO29" s="50"/>
      <c r="AP29" s="51"/>
      <c r="AQ29" s="52"/>
      <c r="AR29" s="50"/>
      <c r="AS29" s="3"/>
      <c r="AT29" s="3"/>
    </row>
    <row r="30" spans="1:46" ht="15" customHeight="1" x14ac:dyDescent="0.25">
      <c r="A30" s="1"/>
      <c r="B30" s="25"/>
      <c r="C30" s="25"/>
      <c r="D30" s="38" t="s">
        <v>43</v>
      </c>
      <c r="E30" s="39" t="s">
        <v>43</v>
      </c>
      <c r="F30" s="40" t="s">
        <v>84</v>
      </c>
      <c r="G30" s="41">
        <v>446.21499999999997</v>
      </c>
      <c r="H30" s="41">
        <v>446.2</v>
      </c>
      <c r="I30" s="41">
        <v>446.2</v>
      </c>
      <c r="J30" s="41">
        <v>446.2</v>
      </c>
      <c r="K30" s="42">
        <v>0.99996638391806647</v>
      </c>
      <c r="L30" s="42">
        <v>1</v>
      </c>
      <c r="M30" s="43">
        <v>446.2</v>
      </c>
      <c r="N30" s="43">
        <v>446.2</v>
      </c>
      <c r="O30" s="43">
        <v>446.2</v>
      </c>
      <c r="P30" s="43">
        <v>446.2</v>
      </c>
      <c r="Q30" s="43">
        <v>0</v>
      </c>
      <c r="R30" s="43">
        <v>0</v>
      </c>
      <c r="S30" s="43">
        <v>0</v>
      </c>
      <c r="T30" s="43">
        <v>0</v>
      </c>
      <c r="U30" s="43">
        <v>0</v>
      </c>
      <c r="V30" s="43">
        <v>0</v>
      </c>
      <c r="W30" s="43">
        <v>0</v>
      </c>
      <c r="X30" s="43">
        <v>0</v>
      </c>
      <c r="Y30" s="44">
        <v>446.2</v>
      </c>
      <c r="Z30" s="45">
        <v>446.2</v>
      </c>
      <c r="AA30" s="45">
        <v>446215</v>
      </c>
      <c r="AB30" s="46"/>
      <c r="AC30" s="47"/>
      <c r="AD30" s="47"/>
      <c r="AE30" s="48"/>
      <c r="AF30" s="25">
        <v>5</v>
      </c>
      <c r="AG30" s="25">
        <v>1</v>
      </c>
      <c r="AH30" s="25">
        <v>0</v>
      </c>
      <c r="AI30" s="25">
        <v>0</v>
      </c>
      <c r="AJ30" s="25"/>
      <c r="AK30" s="25"/>
      <c r="AL30" s="49"/>
      <c r="AM30" s="25"/>
      <c r="AN30" s="25"/>
      <c r="AO30" s="50"/>
      <c r="AP30" s="51"/>
      <c r="AQ30" s="52"/>
      <c r="AR30" s="50"/>
      <c r="AS30" s="3"/>
      <c r="AT30" s="3"/>
    </row>
    <row r="31" spans="1:46" ht="15" customHeight="1" x14ac:dyDescent="0.25">
      <c r="A31" s="1"/>
      <c r="B31" s="25"/>
      <c r="C31" s="25"/>
      <c r="D31" s="38" t="s">
        <v>44</v>
      </c>
      <c r="E31" s="39" t="s">
        <v>44</v>
      </c>
      <c r="F31" s="40" t="s">
        <v>84</v>
      </c>
      <c r="G31" s="41">
        <v>1120.1618000000001</v>
      </c>
      <c r="H31" s="41">
        <v>1120.2</v>
      </c>
      <c r="I31" s="41">
        <v>1120.2</v>
      </c>
      <c r="J31" s="41">
        <v>1120.2</v>
      </c>
      <c r="K31" s="42">
        <v>1.0000341022163048</v>
      </c>
      <c r="L31" s="42">
        <v>1</v>
      </c>
      <c r="M31" s="43">
        <v>1120.2</v>
      </c>
      <c r="N31" s="43">
        <v>1120.2</v>
      </c>
      <c r="O31" s="43">
        <v>1120.2</v>
      </c>
      <c r="P31" s="43">
        <v>1120.2</v>
      </c>
      <c r="Q31" s="43">
        <v>0</v>
      </c>
      <c r="R31" s="43">
        <v>0</v>
      </c>
      <c r="S31" s="43">
        <v>0</v>
      </c>
      <c r="T31" s="43">
        <v>0</v>
      </c>
      <c r="U31" s="43">
        <v>0</v>
      </c>
      <c r="V31" s="43">
        <v>0</v>
      </c>
      <c r="W31" s="43">
        <v>0</v>
      </c>
      <c r="X31" s="43">
        <v>0</v>
      </c>
      <c r="Y31" s="44">
        <v>1120.2</v>
      </c>
      <c r="Z31" s="45">
        <v>1120.2</v>
      </c>
      <c r="AA31" s="45">
        <v>1120161.81</v>
      </c>
      <c r="AB31" s="46"/>
      <c r="AC31" s="47"/>
      <c r="AD31" s="47"/>
      <c r="AE31" s="48"/>
      <c r="AF31" s="25">
        <v>5</v>
      </c>
      <c r="AG31" s="25">
        <v>1</v>
      </c>
      <c r="AH31" s="25">
        <v>0</v>
      </c>
      <c r="AI31" s="25">
        <v>0</v>
      </c>
      <c r="AJ31" s="25"/>
      <c r="AK31" s="25"/>
      <c r="AL31" s="49"/>
      <c r="AM31" s="25"/>
      <c r="AN31" s="25"/>
      <c r="AO31" s="50"/>
      <c r="AP31" s="51"/>
      <c r="AQ31" s="52"/>
      <c r="AR31" s="50"/>
      <c r="AS31" s="3"/>
      <c r="AT31" s="3"/>
    </row>
    <row r="32" spans="1:46" ht="15" customHeight="1" x14ac:dyDescent="0.25">
      <c r="A32" s="1"/>
      <c r="B32" s="25"/>
      <c r="C32" s="25"/>
      <c r="D32" s="38" t="s">
        <v>45</v>
      </c>
      <c r="E32" s="39" t="s">
        <v>45</v>
      </c>
      <c r="F32" s="40" t="s">
        <v>84</v>
      </c>
      <c r="G32" s="41">
        <v>236.61879999999999</v>
      </c>
      <c r="H32" s="41">
        <v>236.6</v>
      </c>
      <c r="I32" s="41">
        <v>236.6</v>
      </c>
      <c r="J32" s="41">
        <v>236.6</v>
      </c>
      <c r="K32" s="42">
        <v>0.99992054731069557</v>
      </c>
      <c r="L32" s="42">
        <v>1</v>
      </c>
      <c r="M32" s="43">
        <v>236.6</v>
      </c>
      <c r="N32" s="43">
        <v>236.6</v>
      </c>
      <c r="O32" s="43">
        <v>236.6</v>
      </c>
      <c r="P32" s="43">
        <v>236.6</v>
      </c>
      <c r="Q32" s="43">
        <v>0</v>
      </c>
      <c r="R32" s="43">
        <v>0</v>
      </c>
      <c r="S32" s="43">
        <v>0</v>
      </c>
      <c r="T32" s="43">
        <v>0</v>
      </c>
      <c r="U32" s="43">
        <v>0</v>
      </c>
      <c r="V32" s="43">
        <v>0</v>
      </c>
      <c r="W32" s="43">
        <v>0</v>
      </c>
      <c r="X32" s="43">
        <v>0</v>
      </c>
      <c r="Y32" s="44">
        <v>236.6</v>
      </c>
      <c r="Z32" s="45">
        <v>236.6</v>
      </c>
      <c r="AA32" s="45">
        <v>236618.75</v>
      </c>
      <c r="AB32" s="46"/>
      <c r="AC32" s="47"/>
      <c r="AD32" s="47"/>
      <c r="AE32" s="48"/>
      <c r="AF32" s="25">
        <v>5</v>
      </c>
      <c r="AG32" s="25">
        <v>1</v>
      </c>
      <c r="AH32" s="25">
        <v>0</v>
      </c>
      <c r="AI32" s="25">
        <v>0</v>
      </c>
      <c r="AJ32" s="25"/>
      <c r="AK32" s="25"/>
      <c r="AL32" s="49"/>
      <c r="AM32" s="25"/>
      <c r="AN32" s="25"/>
      <c r="AO32" s="50"/>
      <c r="AP32" s="51"/>
      <c r="AQ32" s="52"/>
      <c r="AR32" s="50"/>
      <c r="AS32" s="3"/>
      <c r="AT32" s="3"/>
    </row>
    <row r="33" spans="1:46" ht="15" customHeight="1" x14ac:dyDescent="0.25">
      <c r="A33" s="1"/>
      <c r="B33" s="25"/>
      <c r="C33" s="25"/>
      <c r="D33" s="38" t="s">
        <v>53</v>
      </c>
      <c r="E33" s="39" t="s">
        <v>53</v>
      </c>
      <c r="F33" s="40" t="s">
        <v>84</v>
      </c>
      <c r="G33" s="41">
        <v>137.07400000000001</v>
      </c>
      <c r="H33" s="41">
        <v>137.1</v>
      </c>
      <c r="I33" s="41">
        <v>137.1</v>
      </c>
      <c r="J33" s="41">
        <v>137.1</v>
      </c>
      <c r="K33" s="42">
        <v>1.0001896785677808</v>
      </c>
      <c r="L33" s="42">
        <v>1</v>
      </c>
      <c r="M33" s="43">
        <v>137.1</v>
      </c>
      <c r="N33" s="43">
        <v>137.1</v>
      </c>
      <c r="O33" s="43">
        <v>137.1</v>
      </c>
      <c r="P33" s="43">
        <v>137.1</v>
      </c>
      <c r="Q33" s="43">
        <v>0</v>
      </c>
      <c r="R33" s="43">
        <v>0</v>
      </c>
      <c r="S33" s="43">
        <v>0</v>
      </c>
      <c r="T33" s="43">
        <v>0</v>
      </c>
      <c r="U33" s="43">
        <v>0</v>
      </c>
      <c r="V33" s="43">
        <v>0</v>
      </c>
      <c r="W33" s="43">
        <v>0</v>
      </c>
      <c r="X33" s="43">
        <v>0</v>
      </c>
      <c r="Y33" s="44">
        <v>137.1</v>
      </c>
      <c r="Z33" s="45">
        <v>137.1</v>
      </c>
      <c r="AA33" s="45">
        <v>137074</v>
      </c>
      <c r="AB33" s="46"/>
      <c r="AC33" s="47"/>
      <c r="AD33" s="47"/>
      <c r="AE33" s="48"/>
      <c r="AF33" s="25">
        <v>5</v>
      </c>
      <c r="AG33" s="25">
        <v>1</v>
      </c>
      <c r="AH33" s="25">
        <v>0</v>
      </c>
      <c r="AI33" s="25">
        <v>0</v>
      </c>
      <c r="AJ33" s="25"/>
      <c r="AK33" s="25"/>
      <c r="AL33" s="49"/>
      <c r="AM33" s="25"/>
      <c r="AN33" s="25"/>
      <c r="AO33" s="50"/>
      <c r="AP33" s="51"/>
      <c r="AQ33" s="52"/>
      <c r="AR33" s="50"/>
      <c r="AS33" s="3"/>
      <c r="AT33" s="3"/>
    </row>
    <row r="34" spans="1:46" ht="15" customHeight="1" x14ac:dyDescent="0.25">
      <c r="A34" s="1"/>
      <c r="B34" s="25"/>
      <c r="C34" s="25"/>
      <c r="D34" s="38" t="s">
        <v>46</v>
      </c>
      <c r="E34" s="39" t="s">
        <v>46</v>
      </c>
      <c r="F34" s="40" t="s">
        <v>84</v>
      </c>
      <c r="G34" s="41">
        <v>782.1952</v>
      </c>
      <c r="H34" s="41">
        <v>782.2</v>
      </c>
      <c r="I34" s="41">
        <v>782.2</v>
      </c>
      <c r="J34" s="41">
        <v>767.2</v>
      </c>
      <c r="K34" s="42">
        <v>0.98082933774075842</v>
      </c>
      <c r="L34" s="42">
        <v>0.98082331884428531</v>
      </c>
      <c r="M34" s="43">
        <v>782.2</v>
      </c>
      <c r="N34" s="43">
        <v>782.2</v>
      </c>
      <c r="O34" s="43">
        <v>782.2</v>
      </c>
      <c r="P34" s="43">
        <v>767.2</v>
      </c>
      <c r="Q34" s="43">
        <v>0</v>
      </c>
      <c r="R34" s="43">
        <v>0</v>
      </c>
      <c r="S34" s="43">
        <v>0</v>
      </c>
      <c r="T34" s="43">
        <v>0</v>
      </c>
      <c r="U34" s="43">
        <v>0</v>
      </c>
      <c r="V34" s="43">
        <v>0</v>
      </c>
      <c r="W34" s="43">
        <v>0</v>
      </c>
      <c r="X34" s="43">
        <v>0</v>
      </c>
      <c r="Y34" s="44">
        <v>782.2</v>
      </c>
      <c r="Z34" s="45">
        <v>767.2</v>
      </c>
      <c r="AA34" s="45">
        <v>782195.24</v>
      </c>
      <c r="AB34" s="46"/>
      <c r="AC34" s="47"/>
      <c r="AD34" s="47"/>
      <c r="AE34" s="48"/>
      <c r="AF34" s="25">
        <v>5</v>
      </c>
      <c r="AG34" s="25">
        <v>1</v>
      </c>
      <c r="AH34" s="25">
        <v>0</v>
      </c>
      <c r="AI34" s="25">
        <v>0</v>
      </c>
      <c r="AJ34" s="25"/>
      <c r="AK34" s="25"/>
      <c r="AL34" s="49"/>
      <c r="AM34" s="25"/>
      <c r="AN34" s="25"/>
      <c r="AO34" s="50"/>
      <c r="AP34" s="51"/>
      <c r="AQ34" s="52"/>
      <c r="AR34" s="50"/>
      <c r="AS34" s="3"/>
      <c r="AT34" s="3"/>
    </row>
    <row r="35" spans="1:46" ht="15" customHeight="1" x14ac:dyDescent="0.25">
      <c r="A35" s="1"/>
      <c r="B35" s="25"/>
      <c r="C35" s="25"/>
      <c r="D35" s="38" t="s">
        <v>29</v>
      </c>
      <c r="E35" s="39" t="s">
        <v>29</v>
      </c>
      <c r="F35" s="40" t="s">
        <v>84</v>
      </c>
      <c r="G35" s="41">
        <v>656.2287</v>
      </c>
      <c r="H35" s="41">
        <v>656.2</v>
      </c>
      <c r="I35" s="41">
        <v>656.2</v>
      </c>
      <c r="J35" s="41">
        <v>656.2</v>
      </c>
      <c r="K35" s="42">
        <v>0.99995626524716164</v>
      </c>
      <c r="L35" s="42">
        <v>1</v>
      </c>
      <c r="M35" s="43">
        <v>656.2</v>
      </c>
      <c r="N35" s="43">
        <v>656.2</v>
      </c>
      <c r="O35" s="43">
        <v>656.2</v>
      </c>
      <c r="P35" s="43">
        <v>656.2</v>
      </c>
      <c r="Q35" s="43">
        <v>0</v>
      </c>
      <c r="R35" s="43">
        <v>0</v>
      </c>
      <c r="S35" s="43">
        <v>0</v>
      </c>
      <c r="T35" s="43">
        <v>0</v>
      </c>
      <c r="U35" s="43">
        <v>0</v>
      </c>
      <c r="V35" s="43">
        <v>0</v>
      </c>
      <c r="W35" s="43">
        <v>0</v>
      </c>
      <c r="X35" s="43">
        <v>0</v>
      </c>
      <c r="Y35" s="44">
        <v>656.2</v>
      </c>
      <c r="Z35" s="45">
        <v>656.2</v>
      </c>
      <c r="AA35" s="45">
        <v>656228.75</v>
      </c>
      <c r="AB35" s="46"/>
      <c r="AC35" s="47"/>
      <c r="AD35" s="47"/>
      <c r="AE35" s="48"/>
      <c r="AF35" s="25">
        <v>5</v>
      </c>
      <c r="AG35" s="25">
        <v>1</v>
      </c>
      <c r="AH35" s="25">
        <v>0</v>
      </c>
      <c r="AI35" s="25">
        <v>0</v>
      </c>
      <c r="AJ35" s="25"/>
      <c r="AK35" s="25"/>
      <c r="AL35" s="49"/>
      <c r="AM35" s="25"/>
      <c r="AN35" s="25"/>
      <c r="AO35" s="50"/>
      <c r="AP35" s="51"/>
      <c r="AQ35" s="52"/>
      <c r="AR35" s="50"/>
      <c r="AS35" s="3"/>
      <c r="AT35" s="3"/>
    </row>
    <row r="36" spans="1:46" ht="15" customHeight="1" x14ac:dyDescent="0.25">
      <c r="A36" s="1"/>
      <c r="B36" s="25"/>
      <c r="C36" s="25"/>
      <c r="D36" s="38" t="s">
        <v>66</v>
      </c>
      <c r="E36" s="39" t="s">
        <v>66</v>
      </c>
      <c r="F36" s="40" t="s">
        <v>84</v>
      </c>
      <c r="G36" s="41">
        <v>1127.3090999999999</v>
      </c>
      <c r="H36" s="41">
        <v>1127.3</v>
      </c>
      <c r="I36" s="41">
        <v>1127.3</v>
      </c>
      <c r="J36" s="41">
        <v>1127.3</v>
      </c>
      <c r="K36" s="42">
        <v>0.99999192767981737</v>
      </c>
      <c r="L36" s="42">
        <v>1</v>
      </c>
      <c r="M36" s="43">
        <v>1127.3</v>
      </c>
      <c r="N36" s="43">
        <v>1127.3</v>
      </c>
      <c r="O36" s="43">
        <v>1127.3</v>
      </c>
      <c r="P36" s="43">
        <v>1127.3</v>
      </c>
      <c r="Q36" s="43">
        <v>0</v>
      </c>
      <c r="R36" s="43">
        <v>0</v>
      </c>
      <c r="S36" s="43">
        <v>0</v>
      </c>
      <c r="T36" s="43">
        <v>0</v>
      </c>
      <c r="U36" s="43">
        <v>0</v>
      </c>
      <c r="V36" s="43">
        <v>0</v>
      </c>
      <c r="W36" s="43">
        <v>0</v>
      </c>
      <c r="X36" s="43">
        <v>0</v>
      </c>
      <c r="Y36" s="44">
        <v>1127.3</v>
      </c>
      <c r="Z36" s="45">
        <v>1127.3</v>
      </c>
      <c r="AA36" s="45">
        <v>1127309.0900000001</v>
      </c>
      <c r="AB36" s="46"/>
      <c r="AC36" s="47"/>
      <c r="AD36" s="47"/>
      <c r="AE36" s="48"/>
      <c r="AF36" s="25">
        <v>5</v>
      </c>
      <c r="AG36" s="25">
        <v>1</v>
      </c>
      <c r="AH36" s="25">
        <v>0</v>
      </c>
      <c r="AI36" s="25">
        <v>0</v>
      </c>
      <c r="AJ36" s="25" t="s">
        <v>85</v>
      </c>
      <c r="AK36" s="25">
        <v>15</v>
      </c>
      <c r="AL36" s="49">
        <v>12</v>
      </c>
      <c r="AM36" s="25" t="s">
        <v>8</v>
      </c>
      <c r="AN36" s="25" t="s">
        <v>9</v>
      </c>
      <c r="AO36" s="50"/>
      <c r="AP36" s="51"/>
      <c r="AQ36" s="52"/>
      <c r="AR36" s="50"/>
      <c r="AS36" s="3"/>
      <c r="AT36" s="3"/>
    </row>
    <row r="37" spans="1:46" ht="15" customHeight="1" x14ac:dyDescent="0.25">
      <c r="A37" s="1"/>
      <c r="B37" s="25"/>
      <c r="C37" s="25"/>
      <c r="D37" s="38" t="s">
        <v>67</v>
      </c>
      <c r="E37" s="39" t="s">
        <v>67</v>
      </c>
      <c r="F37" s="40" t="s">
        <v>84</v>
      </c>
      <c r="G37" s="41">
        <v>410.16500000000002</v>
      </c>
      <c r="H37" s="41">
        <v>410.2</v>
      </c>
      <c r="I37" s="41">
        <v>410.2</v>
      </c>
      <c r="J37" s="41">
        <v>410.2</v>
      </c>
      <c r="K37" s="42">
        <v>1.0000853315129277</v>
      </c>
      <c r="L37" s="42">
        <v>1</v>
      </c>
      <c r="M37" s="43">
        <v>410.2</v>
      </c>
      <c r="N37" s="43">
        <v>410.2</v>
      </c>
      <c r="O37" s="43">
        <v>410.2</v>
      </c>
      <c r="P37" s="43">
        <v>410.2</v>
      </c>
      <c r="Q37" s="43">
        <v>0</v>
      </c>
      <c r="R37" s="43">
        <v>0</v>
      </c>
      <c r="S37" s="43">
        <v>0</v>
      </c>
      <c r="T37" s="43">
        <v>0</v>
      </c>
      <c r="U37" s="43">
        <v>0</v>
      </c>
      <c r="V37" s="43">
        <v>0</v>
      </c>
      <c r="W37" s="43">
        <v>0</v>
      </c>
      <c r="X37" s="43">
        <v>0</v>
      </c>
      <c r="Y37" s="44">
        <v>410.2</v>
      </c>
      <c r="Z37" s="45">
        <v>410.2</v>
      </c>
      <c r="AA37" s="45">
        <v>410165</v>
      </c>
      <c r="AB37" s="46"/>
      <c r="AC37" s="47"/>
      <c r="AD37" s="47"/>
      <c r="AE37" s="48"/>
      <c r="AF37" s="25">
        <v>5</v>
      </c>
      <c r="AG37" s="25">
        <v>1</v>
      </c>
      <c r="AH37" s="25">
        <v>0</v>
      </c>
      <c r="AI37" s="25">
        <v>0</v>
      </c>
      <c r="AJ37" s="25"/>
      <c r="AK37" s="25"/>
      <c r="AL37" s="49"/>
      <c r="AM37" s="25"/>
      <c r="AN37" s="25"/>
      <c r="AO37" s="50"/>
      <c r="AP37" s="51"/>
      <c r="AQ37" s="52"/>
      <c r="AR37" s="50"/>
      <c r="AS37" s="3"/>
      <c r="AT37" s="3"/>
    </row>
    <row r="38" spans="1:46" ht="15" customHeight="1" x14ac:dyDescent="0.25">
      <c r="A38" s="1"/>
      <c r="B38" s="25"/>
      <c r="C38" s="25"/>
      <c r="D38" s="38" t="s">
        <v>54</v>
      </c>
      <c r="E38" s="39" t="s">
        <v>54</v>
      </c>
      <c r="F38" s="40" t="s">
        <v>84</v>
      </c>
      <c r="G38" s="41">
        <v>1388.8442</v>
      </c>
      <c r="H38" s="41">
        <v>1388.8</v>
      </c>
      <c r="I38" s="41">
        <v>1388.8</v>
      </c>
      <c r="J38" s="41">
        <v>889.3</v>
      </c>
      <c r="K38" s="42">
        <v>0.64031660282701253</v>
      </c>
      <c r="L38" s="42">
        <v>0.64033698156682028</v>
      </c>
      <c r="M38" s="43">
        <v>0</v>
      </c>
      <c r="N38" s="43">
        <v>0</v>
      </c>
      <c r="O38" s="43">
        <v>0</v>
      </c>
      <c r="P38" s="43">
        <v>0</v>
      </c>
      <c r="Q38" s="43">
        <v>1388.8</v>
      </c>
      <c r="R38" s="43">
        <v>1388.8</v>
      </c>
      <c r="S38" s="43">
        <v>1388.8</v>
      </c>
      <c r="T38" s="43">
        <v>889.3</v>
      </c>
      <c r="U38" s="43">
        <v>0</v>
      </c>
      <c r="V38" s="43">
        <v>0</v>
      </c>
      <c r="W38" s="43">
        <v>0</v>
      </c>
      <c r="X38" s="43">
        <v>0</v>
      </c>
      <c r="Y38" s="44">
        <v>1388.8</v>
      </c>
      <c r="Z38" s="45">
        <v>889.3</v>
      </c>
      <c r="AA38" s="45">
        <v>1388844.22</v>
      </c>
      <c r="AB38" s="46"/>
      <c r="AC38" s="47"/>
      <c r="AD38" s="47"/>
      <c r="AE38" s="48"/>
      <c r="AF38" s="25">
        <v>4</v>
      </c>
      <c r="AG38" s="25">
        <v>0</v>
      </c>
      <c r="AH38" s="25">
        <v>0</v>
      </c>
      <c r="AI38" s="25">
        <v>1</v>
      </c>
      <c r="AJ38" s="25"/>
      <c r="AK38" s="25"/>
      <c r="AL38" s="49"/>
      <c r="AM38" s="25"/>
      <c r="AN38" s="25"/>
      <c r="AO38" s="50"/>
      <c r="AP38" s="51"/>
      <c r="AQ38" s="52"/>
      <c r="AR38" s="50"/>
      <c r="AS38" s="3"/>
      <c r="AT38" s="3"/>
    </row>
    <row r="39" spans="1:46" ht="15" customHeight="1" x14ac:dyDescent="0.25">
      <c r="A39" s="1"/>
      <c r="B39" s="25"/>
      <c r="C39" s="25"/>
      <c r="D39" s="38" t="s">
        <v>30</v>
      </c>
      <c r="E39" s="39" t="s">
        <v>30</v>
      </c>
      <c r="F39" s="40" t="s">
        <v>84</v>
      </c>
      <c r="G39" s="41">
        <v>1379.7027</v>
      </c>
      <c r="H39" s="41">
        <v>1379.7</v>
      </c>
      <c r="I39" s="41">
        <v>1379.7</v>
      </c>
      <c r="J39" s="41">
        <v>1083.8</v>
      </c>
      <c r="K39" s="42">
        <v>0.78553154965921279</v>
      </c>
      <c r="L39" s="42">
        <v>0.78553308690294987</v>
      </c>
      <c r="M39" s="43">
        <v>0</v>
      </c>
      <c r="N39" s="43">
        <v>0</v>
      </c>
      <c r="O39" s="43">
        <v>0</v>
      </c>
      <c r="P39" s="43">
        <v>0</v>
      </c>
      <c r="Q39" s="43">
        <v>1379.7</v>
      </c>
      <c r="R39" s="43">
        <v>1379.7</v>
      </c>
      <c r="S39" s="43">
        <v>1379.7</v>
      </c>
      <c r="T39" s="43">
        <v>1083.8</v>
      </c>
      <c r="U39" s="43">
        <v>0</v>
      </c>
      <c r="V39" s="43">
        <v>0</v>
      </c>
      <c r="W39" s="43">
        <v>0</v>
      </c>
      <c r="X39" s="43">
        <v>0</v>
      </c>
      <c r="Y39" s="44">
        <v>1379.7</v>
      </c>
      <c r="Z39" s="45">
        <v>1083.8</v>
      </c>
      <c r="AA39" s="45">
        <v>1379702.75</v>
      </c>
      <c r="AB39" s="46"/>
      <c r="AC39" s="47"/>
      <c r="AD39" s="47"/>
      <c r="AE39" s="48"/>
      <c r="AF39" s="25">
        <v>4</v>
      </c>
      <c r="AG39" s="25">
        <v>0</v>
      </c>
      <c r="AH39" s="25">
        <v>0</v>
      </c>
      <c r="AI39" s="25">
        <v>1</v>
      </c>
      <c r="AJ39" s="25"/>
      <c r="AK39" s="25"/>
      <c r="AL39" s="49"/>
      <c r="AM39" s="25"/>
      <c r="AN39" s="25"/>
      <c r="AO39" s="50"/>
      <c r="AP39" s="51"/>
      <c r="AQ39" s="52"/>
      <c r="AR39" s="50"/>
      <c r="AS39" s="3"/>
      <c r="AT39" s="3"/>
    </row>
    <row r="40" spans="1:46" ht="15" customHeight="1" x14ac:dyDescent="0.25">
      <c r="A40" s="1"/>
      <c r="B40" s="25"/>
      <c r="C40" s="25"/>
      <c r="D40" s="38" t="s">
        <v>55</v>
      </c>
      <c r="E40" s="39" t="s">
        <v>55</v>
      </c>
      <c r="F40" s="40" t="s">
        <v>84</v>
      </c>
      <c r="G40" s="41">
        <v>69.909199999999998</v>
      </c>
      <c r="H40" s="41">
        <v>69.900000000000006</v>
      </c>
      <c r="I40" s="41">
        <v>69.900000000000006</v>
      </c>
      <c r="J40" s="41">
        <v>69.900000000000006</v>
      </c>
      <c r="K40" s="42">
        <v>0.99986840072551264</v>
      </c>
      <c r="L40" s="42">
        <v>1</v>
      </c>
      <c r="M40" s="43">
        <v>0</v>
      </c>
      <c r="N40" s="43">
        <v>0</v>
      </c>
      <c r="O40" s="43">
        <v>0</v>
      </c>
      <c r="P40" s="43">
        <v>0</v>
      </c>
      <c r="Q40" s="43">
        <v>69.900000000000006</v>
      </c>
      <c r="R40" s="43">
        <v>69.900000000000006</v>
      </c>
      <c r="S40" s="43">
        <v>69.900000000000006</v>
      </c>
      <c r="T40" s="43">
        <v>69.900000000000006</v>
      </c>
      <c r="U40" s="43">
        <v>0</v>
      </c>
      <c r="V40" s="43">
        <v>0</v>
      </c>
      <c r="W40" s="43">
        <v>0</v>
      </c>
      <c r="X40" s="43">
        <v>0</v>
      </c>
      <c r="Y40" s="44">
        <v>69.900000000000006</v>
      </c>
      <c r="Z40" s="45">
        <v>69.900000000000006</v>
      </c>
      <c r="AA40" s="45">
        <v>69909.240000000005</v>
      </c>
      <c r="AB40" s="46"/>
      <c r="AC40" s="47"/>
      <c r="AD40" s="47"/>
      <c r="AE40" s="48"/>
      <c r="AF40" s="25">
        <v>4</v>
      </c>
      <c r="AG40" s="25">
        <v>0</v>
      </c>
      <c r="AH40" s="25">
        <v>0</v>
      </c>
      <c r="AI40" s="25">
        <v>1</v>
      </c>
      <c r="AJ40" s="25"/>
      <c r="AK40" s="25"/>
      <c r="AL40" s="49"/>
      <c r="AM40" s="25"/>
      <c r="AN40" s="25"/>
      <c r="AO40" s="50"/>
      <c r="AP40" s="51"/>
      <c r="AQ40" s="52"/>
      <c r="AR40" s="50"/>
      <c r="AS40" s="3"/>
      <c r="AT40" s="3"/>
    </row>
    <row r="41" spans="1:46" ht="15" customHeight="1" x14ac:dyDescent="0.25">
      <c r="A41" s="1"/>
      <c r="B41" s="25"/>
      <c r="C41" s="25"/>
      <c r="D41" s="38" t="s">
        <v>56</v>
      </c>
      <c r="E41" s="39" t="s">
        <v>56</v>
      </c>
      <c r="F41" s="40" t="s">
        <v>84</v>
      </c>
      <c r="G41" s="41">
        <v>88.917100000000005</v>
      </c>
      <c r="H41" s="41">
        <v>88.9</v>
      </c>
      <c r="I41" s="41">
        <v>88.9</v>
      </c>
      <c r="J41" s="41">
        <v>88.9</v>
      </c>
      <c r="K41" s="42">
        <v>0.99980768603564441</v>
      </c>
      <c r="L41" s="42">
        <v>1</v>
      </c>
      <c r="M41" s="43">
        <v>0</v>
      </c>
      <c r="N41" s="43">
        <v>0</v>
      </c>
      <c r="O41" s="43">
        <v>0</v>
      </c>
      <c r="P41" s="43">
        <v>0</v>
      </c>
      <c r="Q41" s="43">
        <v>88.9</v>
      </c>
      <c r="R41" s="43">
        <v>88.9</v>
      </c>
      <c r="S41" s="43">
        <v>88.9</v>
      </c>
      <c r="T41" s="43">
        <v>88.9</v>
      </c>
      <c r="U41" s="43">
        <v>0</v>
      </c>
      <c r="V41" s="43">
        <v>0</v>
      </c>
      <c r="W41" s="43">
        <v>0</v>
      </c>
      <c r="X41" s="43">
        <v>0</v>
      </c>
      <c r="Y41" s="44">
        <v>88.9</v>
      </c>
      <c r="Z41" s="45">
        <v>88.9</v>
      </c>
      <c r="AA41" s="45">
        <v>88917.119999999995</v>
      </c>
      <c r="AB41" s="46"/>
      <c r="AC41" s="47"/>
      <c r="AD41" s="47"/>
      <c r="AE41" s="48"/>
      <c r="AF41" s="25">
        <v>4</v>
      </c>
      <c r="AG41" s="25">
        <v>0</v>
      </c>
      <c r="AH41" s="25">
        <v>0</v>
      </c>
      <c r="AI41" s="25">
        <v>1</v>
      </c>
      <c r="AJ41" s="25"/>
      <c r="AK41" s="25"/>
      <c r="AL41" s="49"/>
      <c r="AM41" s="25"/>
      <c r="AN41" s="25"/>
      <c r="AO41" s="50"/>
      <c r="AP41" s="51"/>
      <c r="AQ41" s="52"/>
      <c r="AR41" s="50"/>
      <c r="AS41" s="3"/>
      <c r="AT41" s="3"/>
    </row>
    <row r="42" spans="1:46" ht="15" customHeight="1" x14ac:dyDescent="0.25">
      <c r="A42" s="1"/>
      <c r="B42" s="25"/>
      <c r="C42" s="25"/>
      <c r="D42" s="38" t="s">
        <v>31</v>
      </c>
      <c r="E42" s="39" t="s">
        <v>31</v>
      </c>
      <c r="F42" s="40" t="s">
        <v>84</v>
      </c>
      <c r="G42" s="41">
        <v>7262.5621000000001</v>
      </c>
      <c r="H42" s="41">
        <v>7262.6</v>
      </c>
      <c r="I42" s="41">
        <v>7262.6</v>
      </c>
      <c r="J42" s="41">
        <v>3921.8</v>
      </c>
      <c r="K42" s="42">
        <v>0.54000226724395239</v>
      </c>
      <c r="L42" s="42">
        <v>0.53999944923305698</v>
      </c>
      <c r="M42" s="43">
        <v>0</v>
      </c>
      <c r="N42" s="43">
        <v>0</v>
      </c>
      <c r="O42" s="43">
        <v>0</v>
      </c>
      <c r="P42" s="43">
        <v>0</v>
      </c>
      <c r="Q42" s="43">
        <v>7262.6</v>
      </c>
      <c r="R42" s="43">
        <v>7262.6</v>
      </c>
      <c r="S42" s="43">
        <v>7262.6</v>
      </c>
      <c r="T42" s="43">
        <v>3921.8</v>
      </c>
      <c r="U42" s="43">
        <v>0</v>
      </c>
      <c r="V42" s="43">
        <v>0</v>
      </c>
      <c r="W42" s="43">
        <v>0</v>
      </c>
      <c r="X42" s="43">
        <v>0</v>
      </c>
      <c r="Y42" s="44">
        <v>7262.6</v>
      </c>
      <c r="Z42" s="45">
        <v>3921.8</v>
      </c>
      <c r="AA42" s="45">
        <v>7262562.0800000001</v>
      </c>
      <c r="AB42" s="46"/>
      <c r="AC42" s="47"/>
      <c r="AD42" s="47"/>
      <c r="AE42" s="48"/>
      <c r="AF42" s="25">
        <v>4</v>
      </c>
      <c r="AG42" s="25">
        <v>0</v>
      </c>
      <c r="AH42" s="25">
        <v>0</v>
      </c>
      <c r="AI42" s="25">
        <v>1</v>
      </c>
      <c r="AJ42" s="25"/>
      <c r="AK42" s="25"/>
      <c r="AL42" s="49"/>
      <c r="AM42" s="25"/>
      <c r="AN42" s="25"/>
      <c r="AO42" s="50"/>
      <c r="AP42" s="51"/>
      <c r="AQ42" s="52"/>
      <c r="AR42" s="50"/>
      <c r="AS42" s="3"/>
      <c r="AT42" s="3"/>
    </row>
    <row r="43" spans="1:46" ht="12.75" hidden="1" customHeight="1" x14ac:dyDescent="0.25">
      <c r="A43" s="1"/>
      <c r="B43" s="3"/>
      <c r="C43" s="3"/>
      <c r="D43" s="13"/>
      <c r="E43" s="14"/>
      <c r="F43" s="14"/>
      <c r="G43" s="14">
        <v>37310.449999999997</v>
      </c>
      <c r="H43" s="14">
        <v>37310.400000000001</v>
      </c>
      <c r="I43" s="14">
        <v>37310.400000000001</v>
      </c>
      <c r="J43" s="14">
        <v>28188.400000000001</v>
      </c>
      <c r="K43" s="15">
        <v>0.75551052789570738</v>
      </c>
      <c r="L43" s="15">
        <v>0.75551052789570738</v>
      </c>
      <c r="M43" s="16">
        <v>27120.5</v>
      </c>
      <c r="N43" s="16">
        <v>27120.5</v>
      </c>
      <c r="O43" s="16">
        <v>27120.5</v>
      </c>
      <c r="P43" s="16">
        <v>22134.6</v>
      </c>
      <c r="Q43" s="16">
        <v>10189.9</v>
      </c>
      <c r="R43" s="16">
        <v>10189.9</v>
      </c>
      <c r="S43" s="16">
        <v>10189.9</v>
      </c>
      <c r="T43" s="16">
        <v>6053.7</v>
      </c>
      <c r="U43" s="16">
        <v>0</v>
      </c>
      <c r="V43" s="16">
        <v>0</v>
      </c>
      <c r="W43" s="16">
        <v>0</v>
      </c>
      <c r="X43" s="16">
        <v>0</v>
      </c>
      <c r="Y43" s="3">
        <v>37310.400000000001</v>
      </c>
      <c r="Z43" s="3">
        <v>28188.400000000001</v>
      </c>
      <c r="AA43" s="3">
        <v>37310444.25</v>
      </c>
      <c r="AB43" s="1"/>
      <c r="AC43" s="3"/>
      <c r="AD43" s="3"/>
      <c r="AE43" s="3"/>
      <c r="AF43" s="3">
        <v>5</v>
      </c>
      <c r="AG43" s="3">
        <v>1</v>
      </c>
      <c r="AH43" s="3">
        <v>0</v>
      </c>
      <c r="AI43" s="3">
        <v>1</v>
      </c>
      <c r="AJ43" s="3" t="s">
        <v>85</v>
      </c>
      <c r="AK43" s="3">
        <v>15</v>
      </c>
      <c r="AL43" s="3">
        <v>12</v>
      </c>
      <c r="AM43" s="3" t="s">
        <v>8</v>
      </c>
      <c r="AN43" s="3" t="s">
        <v>9</v>
      </c>
      <c r="AO43" s="3"/>
      <c r="AP43" s="3"/>
      <c r="AQ43" s="3"/>
      <c r="AR43" s="3"/>
      <c r="AS43" s="3"/>
      <c r="AT43" s="3"/>
    </row>
    <row r="44" spans="1:46" ht="17.25" customHeight="1" x14ac:dyDescent="0.25">
      <c r="A44" s="17"/>
      <c r="B44" s="16"/>
      <c r="C44" s="16"/>
      <c r="D44" s="18"/>
      <c r="E44" s="19" t="s">
        <v>10</v>
      </c>
      <c r="F44" s="20"/>
      <c r="G44" s="21">
        <v>37310.400000000001</v>
      </c>
      <c r="H44" s="21">
        <v>37310.400000000001</v>
      </c>
      <c r="I44" s="21">
        <v>37310.400000000001</v>
      </c>
      <c r="J44" s="21">
        <v>28188.400000000001</v>
      </c>
      <c r="K44" s="22">
        <v>0.75551052789570738</v>
      </c>
      <c r="L44" s="23">
        <v>0.75551052789570738</v>
      </c>
      <c r="M44" s="24"/>
      <c r="N44" s="24"/>
      <c r="O44" s="24"/>
      <c r="P44" s="24"/>
      <c r="Q44" s="24"/>
      <c r="R44" s="24"/>
      <c r="S44" s="24"/>
      <c r="T44" s="24"/>
      <c r="U44" s="24"/>
      <c r="V44" s="24"/>
      <c r="W44" s="24"/>
      <c r="X44" s="24"/>
      <c r="Y44" s="16"/>
      <c r="Z44" s="16"/>
      <c r="AA44" s="16"/>
      <c r="AB44" s="16"/>
      <c r="AC44" s="16"/>
      <c r="AD44" s="16"/>
      <c r="AE44" s="16"/>
      <c r="AF44" s="16"/>
      <c r="AG44" s="16"/>
      <c r="AH44" s="16"/>
      <c r="AI44" s="16"/>
      <c r="AJ44" s="16"/>
      <c r="AK44" s="16"/>
      <c r="AL44" s="16"/>
      <c r="AM44" s="16"/>
      <c r="AN44" s="16"/>
      <c r="AO44" s="16"/>
      <c r="AP44" s="16"/>
      <c r="AQ44" s="16"/>
      <c r="AR44" s="16"/>
      <c r="AS44" s="25"/>
      <c r="AT44" s="25"/>
    </row>
    <row r="45" spans="1:46" ht="15.75" customHeight="1" x14ac:dyDescent="0.25">
      <c r="A45" s="1"/>
      <c r="B45" s="16"/>
      <c r="C45" s="1"/>
      <c r="D45" s="26"/>
      <c r="E45" s="27" t="s">
        <v>11</v>
      </c>
      <c r="F45" s="28"/>
      <c r="G45" s="29"/>
      <c r="H45" s="29"/>
      <c r="I45" s="29"/>
      <c r="J45" s="29"/>
      <c r="K45" s="29"/>
      <c r="L45" s="29"/>
      <c r="M45" s="30"/>
      <c r="N45" s="30"/>
      <c r="O45" s="30"/>
      <c r="P45" s="30"/>
      <c r="Q45" s="30"/>
      <c r="R45" s="30"/>
      <c r="S45" s="30"/>
      <c r="T45" s="30"/>
      <c r="U45" s="30"/>
      <c r="V45" s="30"/>
      <c r="W45" s="30"/>
      <c r="X45" s="30"/>
      <c r="Y45" s="1"/>
      <c r="Z45" s="1"/>
      <c r="AA45" s="1"/>
      <c r="AB45" s="1"/>
      <c r="AC45" s="1"/>
      <c r="AD45" s="1"/>
      <c r="AE45" s="1"/>
      <c r="AF45" s="1"/>
      <c r="AG45" s="16"/>
      <c r="AH45" s="16"/>
      <c r="AI45" s="16"/>
      <c r="AJ45" s="1"/>
      <c r="AK45" s="1"/>
      <c r="AL45" s="1"/>
      <c r="AM45" s="1"/>
      <c r="AN45" s="1"/>
      <c r="AO45" s="1"/>
      <c r="AP45" s="1"/>
      <c r="AQ45" s="1"/>
      <c r="AR45" s="1"/>
      <c r="AS45" s="3"/>
      <c r="AT45" s="3"/>
    </row>
    <row r="46" spans="1:46" ht="14.25" customHeight="1" x14ac:dyDescent="0.25">
      <c r="A46" s="1"/>
      <c r="B46" s="1">
        <v>1</v>
      </c>
      <c r="C46" s="1">
        <v>1</v>
      </c>
      <c r="D46" s="26"/>
      <c r="E46" s="31" t="s">
        <v>12</v>
      </c>
      <c r="F46" s="32"/>
      <c r="G46" s="31">
        <v>27120.5</v>
      </c>
      <c r="H46" s="31">
        <v>27120.5</v>
      </c>
      <c r="I46" s="31">
        <v>27120.5</v>
      </c>
      <c r="J46" s="31">
        <v>22134.7</v>
      </c>
      <c r="K46" s="33">
        <v>0.8161575192197783</v>
      </c>
      <c r="L46" s="33">
        <v>0.8161575192197783</v>
      </c>
      <c r="M46" s="30"/>
      <c r="N46" s="30"/>
      <c r="O46" s="30"/>
      <c r="P46" s="30"/>
      <c r="Q46" s="30"/>
      <c r="R46" s="30"/>
      <c r="S46" s="30"/>
      <c r="T46" s="30"/>
      <c r="U46" s="30"/>
      <c r="V46" s="30"/>
      <c r="W46" s="30"/>
      <c r="X46" s="30"/>
      <c r="Y46" s="1"/>
      <c r="Z46" s="1"/>
      <c r="AA46" s="1"/>
      <c r="AB46" s="1"/>
      <c r="AC46" s="1"/>
      <c r="AD46" s="1"/>
      <c r="AE46" s="1"/>
      <c r="AF46" s="1"/>
      <c r="AG46" s="1"/>
      <c r="AH46" s="1"/>
      <c r="AI46" s="1"/>
      <c r="AJ46" s="1"/>
      <c r="AK46" s="1"/>
      <c r="AL46" s="1"/>
      <c r="AM46" s="1"/>
      <c r="AN46" s="1"/>
      <c r="AO46" s="1"/>
      <c r="AP46" s="1"/>
      <c r="AQ46" s="1"/>
      <c r="AR46" s="1"/>
      <c r="AS46" s="3"/>
      <c r="AT46" s="3"/>
    </row>
    <row r="47" spans="1:46" ht="16.5" customHeight="1" x14ac:dyDescent="0.25">
      <c r="A47" s="1"/>
      <c r="B47" s="1">
        <v>1</v>
      </c>
      <c r="C47" s="1">
        <v>1</v>
      </c>
      <c r="D47" s="32"/>
      <c r="E47" s="31" t="s">
        <v>13</v>
      </c>
      <c r="F47" s="32"/>
      <c r="G47" s="34">
        <v>10189.9</v>
      </c>
      <c r="H47" s="34">
        <v>10189.9</v>
      </c>
      <c r="I47" s="34">
        <v>10189.9</v>
      </c>
      <c r="J47" s="34">
        <v>6053.7</v>
      </c>
      <c r="K47" s="33">
        <v>0.59408826386912528</v>
      </c>
      <c r="L47" s="33">
        <v>0.59408826386912528</v>
      </c>
      <c r="M47" s="30"/>
      <c r="N47" s="30"/>
      <c r="O47" s="30"/>
      <c r="P47" s="30"/>
      <c r="Q47" s="30"/>
      <c r="R47" s="30"/>
      <c r="S47" s="30"/>
      <c r="T47" s="30"/>
      <c r="U47" s="30"/>
      <c r="V47" s="30"/>
      <c r="W47" s="30"/>
      <c r="X47" s="30"/>
      <c r="Y47" s="1"/>
      <c r="Z47" s="1"/>
      <c r="AA47" s="1"/>
      <c r="AB47" s="1"/>
      <c r="AC47" s="1"/>
      <c r="AD47" s="1"/>
      <c r="AE47" s="1"/>
      <c r="AF47" s="1"/>
      <c r="AG47" s="1"/>
      <c r="AH47" s="1"/>
      <c r="AI47" s="1"/>
      <c r="AJ47" s="1"/>
      <c r="AK47" s="1"/>
      <c r="AL47" s="1"/>
      <c r="AM47" s="1"/>
      <c r="AN47" s="1"/>
      <c r="AO47" s="1"/>
      <c r="AP47" s="1"/>
      <c r="AQ47" s="1"/>
      <c r="AR47" s="1"/>
      <c r="AS47" s="3"/>
      <c r="AT47" s="3"/>
    </row>
    <row r="48" spans="1:46" ht="12.75" hidden="1" customHeight="1" x14ac:dyDescent="0.25">
      <c r="A48" s="1"/>
      <c r="B48" s="1">
        <v>1</v>
      </c>
      <c r="C48" s="1">
        <v>0</v>
      </c>
      <c r="D48" s="32"/>
      <c r="E48" s="31" t="s">
        <v>14</v>
      </c>
      <c r="F48" s="32"/>
      <c r="G48" s="31">
        <v>0</v>
      </c>
      <c r="H48" s="31">
        <v>0</v>
      </c>
      <c r="I48" s="31">
        <v>0</v>
      </c>
      <c r="J48" s="31">
        <v>0</v>
      </c>
      <c r="K48" s="33">
        <v>0</v>
      </c>
      <c r="L48" s="33">
        <v>0</v>
      </c>
      <c r="M48" s="30"/>
      <c r="N48" s="30"/>
      <c r="O48" s="30"/>
      <c r="P48" s="30"/>
      <c r="Q48" s="30"/>
      <c r="R48" s="30"/>
      <c r="S48" s="30"/>
      <c r="T48" s="30"/>
      <c r="U48" s="30"/>
      <c r="V48" s="30"/>
      <c r="W48" s="30"/>
      <c r="X48" s="30"/>
      <c r="Y48" s="1"/>
      <c r="Z48" s="1"/>
      <c r="AA48" s="1"/>
      <c r="AB48" s="1"/>
      <c r="AC48" s="1"/>
      <c r="AD48" s="1"/>
      <c r="AE48" s="1"/>
      <c r="AF48" s="1"/>
      <c r="AG48" s="1"/>
      <c r="AH48" s="1"/>
      <c r="AI48" s="1"/>
      <c r="AJ48" s="1"/>
      <c r="AK48" s="1"/>
      <c r="AL48" s="1"/>
      <c r="AM48" s="1"/>
      <c r="AN48" s="1"/>
      <c r="AO48" s="1"/>
      <c r="AP48" s="1"/>
      <c r="AQ48" s="1"/>
      <c r="AR48" s="1"/>
      <c r="AS48" s="3"/>
      <c r="AT48" s="3"/>
    </row>
    <row r="49" spans="1:46" ht="12.75" customHeight="1" x14ac:dyDescent="0.25">
      <c r="A49" s="1"/>
      <c r="B49" s="1"/>
      <c r="C49" s="1"/>
      <c r="D49" s="35"/>
      <c r="E49" s="35"/>
      <c r="F49" s="35"/>
      <c r="G49" s="35"/>
      <c r="H49" s="35"/>
      <c r="I49" s="35"/>
      <c r="J49" s="35"/>
      <c r="K49" s="35"/>
      <c r="L49" s="35"/>
      <c r="M49" s="35"/>
      <c r="N49" s="35"/>
      <c r="O49" s="35"/>
      <c r="P49" s="35"/>
      <c r="Q49" s="35"/>
      <c r="R49" s="35"/>
      <c r="S49" s="35"/>
      <c r="T49" s="35"/>
      <c r="U49" s="35"/>
      <c r="V49" s="35"/>
      <c r="W49" s="35"/>
      <c r="X49" s="35"/>
      <c r="Y49" s="1"/>
      <c r="Z49" s="1"/>
      <c r="AA49" s="1"/>
      <c r="AB49" s="1"/>
      <c r="AC49" s="1"/>
      <c r="AD49" s="1"/>
      <c r="AE49" s="1"/>
      <c r="AF49" s="1"/>
      <c r="AG49" s="1"/>
      <c r="AH49" s="1"/>
      <c r="AI49" s="1"/>
      <c r="AJ49" s="1"/>
      <c r="AK49" s="1"/>
      <c r="AL49" s="1"/>
      <c r="AM49" s="1"/>
      <c r="AN49" s="1"/>
      <c r="AO49" s="1"/>
      <c r="AP49" s="1"/>
      <c r="AQ49" s="1"/>
      <c r="AR49" s="1"/>
      <c r="AS49" s="3"/>
      <c r="AT49" s="3"/>
    </row>
    <row r="50" spans="1:46" ht="12.75" customHeight="1" x14ac:dyDescent="0.25">
      <c r="A50" s="1"/>
      <c r="B50" s="1"/>
      <c r="C50" s="1"/>
      <c r="D50" s="35"/>
      <c r="E50" s="35"/>
      <c r="F50" s="35"/>
      <c r="G50" s="35"/>
      <c r="H50" s="35"/>
      <c r="I50" s="35"/>
      <c r="J50" s="35"/>
      <c r="K50" s="35"/>
      <c r="L50" s="35"/>
      <c r="M50" s="35"/>
      <c r="N50" s="35"/>
      <c r="O50" s="35"/>
      <c r="P50" s="35"/>
      <c r="Q50" s="35"/>
      <c r="R50" s="35"/>
      <c r="S50" s="35"/>
      <c r="T50" s="35"/>
      <c r="U50" s="35"/>
      <c r="V50" s="35"/>
      <c r="W50" s="35"/>
      <c r="X50" s="35"/>
      <c r="Y50" s="1"/>
      <c r="Z50" s="1"/>
      <c r="AA50" s="1"/>
      <c r="AB50" s="1"/>
      <c r="AC50" s="1"/>
      <c r="AD50" s="1"/>
      <c r="AE50" s="1"/>
      <c r="AF50" s="1"/>
      <c r="AG50" s="1"/>
      <c r="AH50" s="1"/>
      <c r="AI50" s="1"/>
      <c r="AJ50" s="1"/>
      <c r="AK50" s="1"/>
      <c r="AL50" s="1"/>
      <c r="AM50" s="1"/>
      <c r="AN50" s="1"/>
      <c r="AO50" s="1"/>
      <c r="AP50" s="1"/>
      <c r="AQ50" s="1"/>
      <c r="AR50" s="1"/>
      <c r="AS50" s="3"/>
      <c r="AT50" s="3"/>
    </row>
    <row r="51" spans="1:46" ht="12.75" customHeight="1" x14ac:dyDescent="0.25">
      <c r="A51" s="1"/>
      <c r="B51" s="1"/>
      <c r="C51" s="1"/>
      <c r="D51" s="35"/>
      <c r="E51" s="98" t="s">
        <v>15</v>
      </c>
      <c r="F51" s="98"/>
      <c r="G51" s="98"/>
      <c r="H51" s="98"/>
      <c r="I51" s="98"/>
      <c r="J51" s="98"/>
      <c r="K51" s="98"/>
      <c r="L51" s="98"/>
      <c r="M51" s="36"/>
      <c r="N51" s="36"/>
      <c r="O51" s="36"/>
      <c r="P51" s="36"/>
      <c r="Q51" s="36"/>
      <c r="R51" s="36"/>
      <c r="S51" s="36"/>
      <c r="T51" s="36"/>
      <c r="U51" s="36"/>
      <c r="V51" s="36"/>
      <c r="W51" s="36"/>
      <c r="X51" s="36"/>
      <c r="Y51" s="1"/>
      <c r="Z51" s="1"/>
      <c r="AA51" s="1"/>
      <c r="AB51" s="1"/>
      <c r="AC51" s="1"/>
      <c r="AD51" s="1"/>
      <c r="AE51" s="1"/>
      <c r="AF51" s="1"/>
      <c r="AG51" s="1"/>
      <c r="AH51" s="1"/>
      <c r="AI51" s="1"/>
      <c r="AJ51" s="1"/>
      <c r="AK51" s="1"/>
      <c r="AL51" s="1"/>
      <c r="AM51" s="1"/>
      <c r="AN51" s="1"/>
      <c r="AO51" s="1"/>
      <c r="AP51" s="1"/>
      <c r="AQ51" s="1"/>
      <c r="AR51" s="1"/>
      <c r="AS51" s="3"/>
      <c r="AT51" s="3"/>
    </row>
    <row r="52" spans="1:46" ht="12.75" customHeight="1" x14ac:dyDescent="0.25">
      <c r="A52" s="1"/>
      <c r="B52" s="1"/>
      <c r="C52" s="1"/>
      <c r="D52" s="37"/>
      <c r="E52" s="37"/>
      <c r="F52" s="37"/>
      <c r="G52" s="37"/>
      <c r="H52" s="37"/>
      <c r="I52" s="37"/>
      <c r="J52" s="37"/>
      <c r="K52" s="37"/>
      <c r="L52" s="37"/>
      <c r="M52" s="37"/>
      <c r="N52" s="37"/>
      <c r="O52" s="37"/>
      <c r="P52" s="37"/>
      <c r="Q52" s="37"/>
      <c r="R52" s="37"/>
      <c r="S52" s="37"/>
      <c r="T52" s="37"/>
      <c r="U52" s="37"/>
      <c r="V52" s="37"/>
      <c r="W52" s="37"/>
      <c r="X52" s="37"/>
      <c r="Y52" s="1"/>
      <c r="Z52" s="1"/>
      <c r="AA52" s="1"/>
      <c r="AB52" s="1"/>
      <c r="AC52" s="1"/>
      <c r="AD52" s="1"/>
      <c r="AE52" s="1"/>
      <c r="AF52" s="1"/>
      <c r="AG52" s="1"/>
      <c r="AH52" s="1"/>
      <c r="AI52" s="1"/>
      <c r="AJ52" s="1"/>
      <c r="AK52" s="1"/>
      <c r="AL52" s="1"/>
      <c r="AM52" s="1"/>
      <c r="AN52" s="1"/>
      <c r="AO52" s="1"/>
      <c r="AP52" s="1"/>
      <c r="AQ52" s="1"/>
      <c r="AR52" s="1"/>
      <c r="AS52" s="3"/>
      <c r="AT52" s="3"/>
    </row>
    <row r="53" spans="1:46" ht="12.75" customHeight="1" x14ac:dyDescent="0.2">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row>
    <row r="54" spans="1:46" ht="12.75" customHeight="1" x14ac:dyDescent="0.2">
      <c r="A54" s="3"/>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row>
    <row r="55" spans="1:46" ht="12.75" customHeight="1" x14ac:dyDescent="0.2">
      <c r="A55" s="3" t="s">
        <v>16</v>
      </c>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row>
  </sheetData>
  <mergeCells count="3">
    <mergeCell ref="K1:L1"/>
    <mergeCell ref="E4:L4"/>
    <mergeCell ref="E51:L51"/>
  </mergeCells>
  <printOptions horizontalCentered="1"/>
  <pageMargins left="0.78740157480314998" right="0.39370078740157499" top="0.78740157480314998" bottom="0.98425196850393704" header="0.499999992490753" footer="0.499999992490753"/>
  <pageSetup paperSize="9" scale="56" fitToHeight="0" orientation="portrait" r:id="rId1"/>
  <headerFooter alignWithMargins="0">
    <oddFooter>&amp;CСтраница &amp;P из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55"/>
  <sheetViews>
    <sheetView showGridLines="0" view="pageBreakPreview" topLeftCell="A10" zoomScale="85" zoomScaleNormal="100" zoomScaleSheetLayoutView="85" workbookViewId="0">
      <selection activeCell="J38" sqref="J38:J42"/>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30.28515625" style="4"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96" t="s">
        <v>107</v>
      </c>
      <c r="L1" s="9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97" t="s">
        <v>86</v>
      </c>
      <c r="F4" s="97"/>
      <c r="G4" s="97"/>
      <c r="H4" s="97"/>
      <c r="I4" s="97"/>
      <c r="J4" s="97"/>
      <c r="K4" s="97"/>
      <c r="L4" s="97"/>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
      <c r="L6" s="7" t="s">
        <v>0</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8"/>
      <c r="E7" s="9" t="s">
        <v>1</v>
      </c>
      <c r="F7" s="10" t="s">
        <v>2</v>
      </c>
      <c r="G7" s="9" t="s">
        <v>3</v>
      </c>
      <c r="H7" s="9" t="s">
        <v>4</v>
      </c>
      <c r="I7" s="9" t="s">
        <v>5</v>
      </c>
      <c r="J7" s="9" t="s">
        <v>96</v>
      </c>
      <c r="K7" s="9" t="s">
        <v>6</v>
      </c>
      <c r="L7" s="11" t="s">
        <v>7</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5" customHeight="1" x14ac:dyDescent="0.25">
      <c r="A8" s="1"/>
      <c r="B8" s="25"/>
      <c r="C8" s="25"/>
      <c r="D8" s="38" t="s">
        <v>33</v>
      </c>
      <c r="E8" s="39" t="s">
        <v>33</v>
      </c>
      <c r="F8" s="40" t="s">
        <v>87</v>
      </c>
      <c r="G8" s="41">
        <v>5000</v>
      </c>
      <c r="H8" s="41">
        <v>5000</v>
      </c>
      <c r="I8" s="41">
        <v>5000</v>
      </c>
      <c r="J8" s="41">
        <v>5000</v>
      </c>
      <c r="K8" s="42">
        <v>1</v>
      </c>
      <c r="L8" s="42">
        <v>1</v>
      </c>
      <c r="M8" s="43">
        <v>5000</v>
      </c>
      <c r="N8" s="43">
        <v>5000</v>
      </c>
      <c r="O8" s="43">
        <v>5000</v>
      </c>
      <c r="P8" s="43">
        <v>5000</v>
      </c>
      <c r="Q8" s="43">
        <v>0</v>
      </c>
      <c r="R8" s="43">
        <v>0</v>
      </c>
      <c r="S8" s="43">
        <v>0</v>
      </c>
      <c r="T8" s="43">
        <v>0</v>
      </c>
      <c r="U8" s="43">
        <v>0</v>
      </c>
      <c r="V8" s="43">
        <v>0</v>
      </c>
      <c r="W8" s="43">
        <v>0</v>
      </c>
      <c r="X8" s="43">
        <v>0</v>
      </c>
      <c r="Y8" s="44">
        <v>5000</v>
      </c>
      <c r="Z8" s="45">
        <v>5000</v>
      </c>
      <c r="AA8" s="45">
        <v>5000000</v>
      </c>
      <c r="AB8" s="46"/>
      <c r="AC8" s="47"/>
      <c r="AD8" s="47"/>
      <c r="AE8" s="48"/>
      <c r="AF8" s="25">
        <v>5</v>
      </c>
      <c r="AG8" s="25">
        <v>1</v>
      </c>
      <c r="AH8" s="25">
        <v>0</v>
      </c>
      <c r="AI8" s="25">
        <v>0</v>
      </c>
      <c r="AJ8" s="25"/>
      <c r="AK8" s="25"/>
      <c r="AL8" s="49"/>
      <c r="AM8" s="25"/>
      <c r="AN8" s="25"/>
      <c r="AO8" s="50"/>
      <c r="AP8" s="51"/>
      <c r="AQ8" s="52"/>
      <c r="AR8" s="50"/>
      <c r="AS8" s="3"/>
      <c r="AT8" s="3"/>
    </row>
    <row r="9" spans="1:46" ht="15" customHeight="1" x14ac:dyDescent="0.25">
      <c r="A9" s="1"/>
      <c r="B9" s="25"/>
      <c r="C9" s="25"/>
      <c r="D9" s="38" t="s">
        <v>35</v>
      </c>
      <c r="E9" s="39" t="s">
        <v>35</v>
      </c>
      <c r="F9" s="40" t="s">
        <v>87</v>
      </c>
      <c r="G9" s="41">
        <v>5000</v>
      </c>
      <c r="H9" s="41">
        <v>5000</v>
      </c>
      <c r="I9" s="41">
        <v>5000</v>
      </c>
      <c r="J9" s="41">
        <v>5000</v>
      </c>
      <c r="K9" s="42">
        <v>1</v>
      </c>
      <c r="L9" s="42">
        <v>1</v>
      </c>
      <c r="M9" s="43">
        <v>5000</v>
      </c>
      <c r="N9" s="43">
        <v>5000</v>
      </c>
      <c r="O9" s="43">
        <v>5000</v>
      </c>
      <c r="P9" s="43">
        <v>5000</v>
      </c>
      <c r="Q9" s="43">
        <v>0</v>
      </c>
      <c r="R9" s="43">
        <v>0</v>
      </c>
      <c r="S9" s="43">
        <v>0</v>
      </c>
      <c r="T9" s="43">
        <v>0</v>
      </c>
      <c r="U9" s="43">
        <v>0</v>
      </c>
      <c r="V9" s="43">
        <v>0</v>
      </c>
      <c r="W9" s="43">
        <v>0</v>
      </c>
      <c r="X9" s="43">
        <v>0</v>
      </c>
      <c r="Y9" s="44">
        <v>5000</v>
      </c>
      <c r="Z9" s="45">
        <v>5000</v>
      </c>
      <c r="AA9" s="45">
        <v>5000000</v>
      </c>
      <c r="AB9" s="46"/>
      <c r="AC9" s="47"/>
      <c r="AD9" s="47"/>
      <c r="AE9" s="48"/>
      <c r="AF9" s="25">
        <v>5</v>
      </c>
      <c r="AG9" s="25">
        <v>1</v>
      </c>
      <c r="AH9" s="25">
        <v>0</v>
      </c>
      <c r="AI9" s="25">
        <v>0</v>
      </c>
      <c r="AJ9" s="25"/>
      <c r="AK9" s="25"/>
      <c r="AL9" s="49"/>
      <c r="AM9" s="25"/>
      <c r="AN9" s="25"/>
      <c r="AO9" s="50"/>
      <c r="AP9" s="51"/>
      <c r="AQ9" s="52"/>
      <c r="AR9" s="50"/>
      <c r="AS9" s="3"/>
      <c r="AT9" s="3"/>
    </row>
    <row r="10" spans="1:46" ht="15" customHeight="1" x14ac:dyDescent="0.25">
      <c r="A10" s="1"/>
      <c r="B10" s="25"/>
      <c r="C10" s="25"/>
      <c r="D10" s="38" t="s">
        <v>64</v>
      </c>
      <c r="E10" s="39" t="s">
        <v>64</v>
      </c>
      <c r="F10" s="40" t="s">
        <v>87</v>
      </c>
      <c r="G10" s="41">
        <v>5000</v>
      </c>
      <c r="H10" s="41">
        <v>5000</v>
      </c>
      <c r="I10" s="41">
        <v>5000</v>
      </c>
      <c r="J10" s="41">
        <v>5000</v>
      </c>
      <c r="K10" s="42">
        <v>1</v>
      </c>
      <c r="L10" s="42">
        <v>1</v>
      </c>
      <c r="M10" s="43">
        <v>5000</v>
      </c>
      <c r="N10" s="43">
        <v>5000</v>
      </c>
      <c r="O10" s="43">
        <v>5000</v>
      </c>
      <c r="P10" s="43">
        <v>5000</v>
      </c>
      <c r="Q10" s="43">
        <v>0</v>
      </c>
      <c r="R10" s="43">
        <v>0</v>
      </c>
      <c r="S10" s="43">
        <v>0</v>
      </c>
      <c r="T10" s="43">
        <v>0</v>
      </c>
      <c r="U10" s="43">
        <v>0</v>
      </c>
      <c r="V10" s="43">
        <v>0</v>
      </c>
      <c r="W10" s="43">
        <v>0</v>
      </c>
      <c r="X10" s="43">
        <v>0</v>
      </c>
      <c r="Y10" s="44">
        <v>5000</v>
      </c>
      <c r="Z10" s="45">
        <v>5000</v>
      </c>
      <c r="AA10" s="45">
        <v>5000000</v>
      </c>
      <c r="AB10" s="46"/>
      <c r="AC10" s="47"/>
      <c r="AD10" s="47"/>
      <c r="AE10" s="48"/>
      <c r="AF10" s="25">
        <v>5</v>
      </c>
      <c r="AG10" s="25">
        <v>1</v>
      </c>
      <c r="AH10" s="25">
        <v>0</v>
      </c>
      <c r="AI10" s="25">
        <v>0</v>
      </c>
      <c r="AJ10" s="25"/>
      <c r="AK10" s="25"/>
      <c r="AL10" s="49"/>
      <c r="AM10" s="25"/>
      <c r="AN10" s="25"/>
      <c r="AO10" s="50"/>
      <c r="AP10" s="51"/>
      <c r="AQ10" s="52"/>
      <c r="AR10" s="50"/>
      <c r="AS10" s="3"/>
      <c r="AT10" s="3"/>
    </row>
    <row r="11" spans="1:46" ht="15" customHeight="1" x14ac:dyDescent="0.25">
      <c r="A11" s="1"/>
      <c r="B11" s="25"/>
      <c r="C11" s="25"/>
      <c r="D11" s="38" t="s">
        <v>19</v>
      </c>
      <c r="E11" s="39" t="s">
        <v>19</v>
      </c>
      <c r="F11" s="40" t="s">
        <v>87</v>
      </c>
      <c r="G11" s="41">
        <v>5000</v>
      </c>
      <c r="H11" s="41">
        <v>5000</v>
      </c>
      <c r="I11" s="41">
        <v>5000</v>
      </c>
      <c r="J11" s="41">
        <v>5000</v>
      </c>
      <c r="K11" s="42">
        <v>1</v>
      </c>
      <c r="L11" s="42">
        <v>1</v>
      </c>
      <c r="M11" s="43">
        <v>5000</v>
      </c>
      <c r="N11" s="43">
        <v>5000</v>
      </c>
      <c r="O11" s="43">
        <v>5000</v>
      </c>
      <c r="P11" s="43">
        <v>5000</v>
      </c>
      <c r="Q11" s="43">
        <v>0</v>
      </c>
      <c r="R11" s="43">
        <v>0</v>
      </c>
      <c r="S11" s="43">
        <v>0</v>
      </c>
      <c r="T11" s="43">
        <v>0</v>
      </c>
      <c r="U11" s="43">
        <v>0</v>
      </c>
      <c r="V11" s="43">
        <v>0</v>
      </c>
      <c r="W11" s="43">
        <v>0</v>
      </c>
      <c r="X11" s="43">
        <v>0</v>
      </c>
      <c r="Y11" s="44">
        <v>5000</v>
      </c>
      <c r="Z11" s="45">
        <v>5000</v>
      </c>
      <c r="AA11" s="45">
        <v>5000000</v>
      </c>
      <c r="AB11" s="46"/>
      <c r="AC11" s="47"/>
      <c r="AD11" s="47"/>
      <c r="AE11" s="48"/>
      <c r="AF11" s="25">
        <v>5</v>
      </c>
      <c r="AG11" s="25">
        <v>1</v>
      </c>
      <c r="AH11" s="25">
        <v>0</v>
      </c>
      <c r="AI11" s="25">
        <v>0</v>
      </c>
      <c r="AJ11" s="25"/>
      <c r="AK11" s="25"/>
      <c r="AL11" s="49"/>
      <c r="AM11" s="25"/>
      <c r="AN11" s="25"/>
      <c r="AO11" s="50"/>
      <c r="AP11" s="51"/>
      <c r="AQ11" s="52"/>
      <c r="AR11" s="50"/>
      <c r="AS11" s="3"/>
      <c r="AT11" s="3"/>
    </row>
    <row r="12" spans="1:46" ht="15" customHeight="1" x14ac:dyDescent="0.25">
      <c r="A12" s="1"/>
      <c r="B12" s="25"/>
      <c r="C12" s="25"/>
      <c r="D12" s="38" t="s">
        <v>36</v>
      </c>
      <c r="E12" s="39" t="s">
        <v>36</v>
      </c>
      <c r="F12" s="40" t="s">
        <v>87</v>
      </c>
      <c r="G12" s="41">
        <v>5000</v>
      </c>
      <c r="H12" s="41">
        <v>5000</v>
      </c>
      <c r="I12" s="41">
        <v>5000</v>
      </c>
      <c r="J12" s="41">
        <v>5000</v>
      </c>
      <c r="K12" s="42">
        <v>1</v>
      </c>
      <c r="L12" s="42">
        <v>1</v>
      </c>
      <c r="M12" s="43">
        <v>5000</v>
      </c>
      <c r="N12" s="43">
        <v>5000</v>
      </c>
      <c r="O12" s="43">
        <v>5000</v>
      </c>
      <c r="P12" s="43">
        <v>5000</v>
      </c>
      <c r="Q12" s="43">
        <v>0</v>
      </c>
      <c r="R12" s="43">
        <v>0</v>
      </c>
      <c r="S12" s="43">
        <v>0</v>
      </c>
      <c r="T12" s="43">
        <v>0</v>
      </c>
      <c r="U12" s="43">
        <v>0</v>
      </c>
      <c r="V12" s="43">
        <v>0</v>
      </c>
      <c r="W12" s="43">
        <v>0</v>
      </c>
      <c r="X12" s="43">
        <v>0</v>
      </c>
      <c r="Y12" s="44">
        <v>5000</v>
      </c>
      <c r="Z12" s="45">
        <v>5000</v>
      </c>
      <c r="AA12" s="45">
        <v>5000000</v>
      </c>
      <c r="AB12" s="46"/>
      <c r="AC12" s="47"/>
      <c r="AD12" s="47"/>
      <c r="AE12" s="48"/>
      <c r="AF12" s="25">
        <v>5</v>
      </c>
      <c r="AG12" s="25">
        <v>1</v>
      </c>
      <c r="AH12" s="25">
        <v>0</v>
      </c>
      <c r="AI12" s="25">
        <v>0</v>
      </c>
      <c r="AJ12" s="25"/>
      <c r="AK12" s="25"/>
      <c r="AL12" s="49"/>
      <c r="AM12" s="25"/>
      <c r="AN12" s="25"/>
      <c r="AO12" s="50"/>
      <c r="AP12" s="51"/>
      <c r="AQ12" s="52"/>
      <c r="AR12" s="50"/>
      <c r="AS12" s="3"/>
      <c r="AT12" s="3"/>
    </row>
    <row r="13" spans="1:46" ht="15" customHeight="1" x14ac:dyDescent="0.25">
      <c r="A13" s="1"/>
      <c r="B13" s="25"/>
      <c r="C13" s="25"/>
      <c r="D13" s="38" t="s">
        <v>48</v>
      </c>
      <c r="E13" s="39" t="s">
        <v>48</v>
      </c>
      <c r="F13" s="40" t="s">
        <v>87</v>
      </c>
      <c r="G13" s="41">
        <v>6000</v>
      </c>
      <c r="H13" s="41">
        <v>6000</v>
      </c>
      <c r="I13" s="41">
        <v>6000</v>
      </c>
      <c r="J13" s="41">
        <v>6000</v>
      </c>
      <c r="K13" s="42">
        <v>1</v>
      </c>
      <c r="L13" s="42">
        <v>1</v>
      </c>
      <c r="M13" s="43">
        <v>6000</v>
      </c>
      <c r="N13" s="43">
        <v>6000</v>
      </c>
      <c r="O13" s="43">
        <v>6000</v>
      </c>
      <c r="P13" s="43">
        <v>6000</v>
      </c>
      <c r="Q13" s="43">
        <v>0</v>
      </c>
      <c r="R13" s="43">
        <v>0</v>
      </c>
      <c r="S13" s="43">
        <v>0</v>
      </c>
      <c r="T13" s="43">
        <v>0</v>
      </c>
      <c r="U13" s="43">
        <v>0</v>
      </c>
      <c r="V13" s="43">
        <v>0</v>
      </c>
      <c r="W13" s="43">
        <v>0</v>
      </c>
      <c r="X13" s="43">
        <v>0</v>
      </c>
      <c r="Y13" s="44">
        <v>6000</v>
      </c>
      <c r="Z13" s="45">
        <v>6000</v>
      </c>
      <c r="AA13" s="45">
        <v>6000000</v>
      </c>
      <c r="AB13" s="46"/>
      <c r="AC13" s="47"/>
      <c r="AD13" s="47"/>
      <c r="AE13" s="48"/>
      <c r="AF13" s="25">
        <v>5</v>
      </c>
      <c r="AG13" s="25">
        <v>1</v>
      </c>
      <c r="AH13" s="25">
        <v>0</v>
      </c>
      <c r="AI13" s="25">
        <v>0</v>
      </c>
      <c r="AJ13" s="25"/>
      <c r="AK13" s="25"/>
      <c r="AL13" s="49"/>
      <c r="AM13" s="25"/>
      <c r="AN13" s="25"/>
      <c r="AO13" s="50"/>
      <c r="AP13" s="51"/>
      <c r="AQ13" s="52"/>
      <c r="AR13" s="50"/>
      <c r="AS13" s="3"/>
      <c r="AT13" s="3"/>
    </row>
    <row r="14" spans="1:46" ht="15" customHeight="1" x14ac:dyDescent="0.25">
      <c r="A14" s="1"/>
      <c r="B14" s="25"/>
      <c r="C14" s="25"/>
      <c r="D14" s="38" t="s">
        <v>21</v>
      </c>
      <c r="E14" s="39" t="s">
        <v>21</v>
      </c>
      <c r="F14" s="40" t="s">
        <v>87</v>
      </c>
      <c r="G14" s="41">
        <v>5000</v>
      </c>
      <c r="H14" s="41">
        <v>5000</v>
      </c>
      <c r="I14" s="41">
        <v>5000</v>
      </c>
      <c r="J14" s="41">
        <v>5000</v>
      </c>
      <c r="K14" s="42">
        <v>1</v>
      </c>
      <c r="L14" s="42">
        <v>1</v>
      </c>
      <c r="M14" s="43">
        <v>5000</v>
      </c>
      <c r="N14" s="43">
        <v>5000</v>
      </c>
      <c r="O14" s="43">
        <v>5000</v>
      </c>
      <c r="P14" s="43">
        <v>5000</v>
      </c>
      <c r="Q14" s="43">
        <v>0</v>
      </c>
      <c r="R14" s="43">
        <v>0</v>
      </c>
      <c r="S14" s="43">
        <v>0</v>
      </c>
      <c r="T14" s="43">
        <v>0</v>
      </c>
      <c r="U14" s="43">
        <v>0</v>
      </c>
      <c r="V14" s="43">
        <v>0</v>
      </c>
      <c r="W14" s="43">
        <v>0</v>
      </c>
      <c r="X14" s="43">
        <v>0</v>
      </c>
      <c r="Y14" s="44">
        <v>5000</v>
      </c>
      <c r="Z14" s="45">
        <v>5000</v>
      </c>
      <c r="AA14" s="45">
        <v>5000000</v>
      </c>
      <c r="AB14" s="46"/>
      <c r="AC14" s="47"/>
      <c r="AD14" s="47"/>
      <c r="AE14" s="48"/>
      <c r="AF14" s="25">
        <v>5</v>
      </c>
      <c r="AG14" s="25">
        <v>1</v>
      </c>
      <c r="AH14" s="25">
        <v>0</v>
      </c>
      <c r="AI14" s="25">
        <v>0</v>
      </c>
      <c r="AJ14" s="25"/>
      <c r="AK14" s="25"/>
      <c r="AL14" s="49"/>
      <c r="AM14" s="25"/>
      <c r="AN14" s="25"/>
      <c r="AO14" s="50"/>
      <c r="AP14" s="51"/>
      <c r="AQ14" s="52"/>
      <c r="AR14" s="50"/>
      <c r="AS14" s="3"/>
      <c r="AT14" s="3"/>
    </row>
    <row r="15" spans="1:46" ht="15" customHeight="1" x14ac:dyDescent="0.25">
      <c r="A15" s="1"/>
      <c r="B15" s="25"/>
      <c r="C15" s="25"/>
      <c r="D15" s="38" t="s">
        <v>49</v>
      </c>
      <c r="E15" s="39" t="s">
        <v>49</v>
      </c>
      <c r="F15" s="40" t="s">
        <v>87</v>
      </c>
      <c r="G15" s="41">
        <v>6000</v>
      </c>
      <c r="H15" s="41">
        <v>6000</v>
      </c>
      <c r="I15" s="41">
        <v>6000</v>
      </c>
      <c r="J15" s="41">
        <v>6000</v>
      </c>
      <c r="K15" s="42">
        <v>1</v>
      </c>
      <c r="L15" s="42">
        <v>1</v>
      </c>
      <c r="M15" s="43">
        <v>6000</v>
      </c>
      <c r="N15" s="43">
        <v>6000</v>
      </c>
      <c r="O15" s="43">
        <v>6000</v>
      </c>
      <c r="P15" s="43">
        <v>6000</v>
      </c>
      <c r="Q15" s="43">
        <v>0</v>
      </c>
      <c r="R15" s="43">
        <v>0</v>
      </c>
      <c r="S15" s="43">
        <v>0</v>
      </c>
      <c r="T15" s="43">
        <v>0</v>
      </c>
      <c r="U15" s="43">
        <v>0</v>
      </c>
      <c r="V15" s="43">
        <v>0</v>
      </c>
      <c r="W15" s="43">
        <v>0</v>
      </c>
      <c r="X15" s="43">
        <v>0</v>
      </c>
      <c r="Y15" s="44">
        <v>6000</v>
      </c>
      <c r="Z15" s="45">
        <v>6000</v>
      </c>
      <c r="AA15" s="45">
        <v>6000000</v>
      </c>
      <c r="AB15" s="46"/>
      <c r="AC15" s="47"/>
      <c r="AD15" s="47"/>
      <c r="AE15" s="48"/>
      <c r="AF15" s="25">
        <v>5</v>
      </c>
      <c r="AG15" s="25">
        <v>1</v>
      </c>
      <c r="AH15" s="25">
        <v>0</v>
      </c>
      <c r="AI15" s="25">
        <v>0</v>
      </c>
      <c r="AJ15" s="25"/>
      <c r="AK15" s="25"/>
      <c r="AL15" s="49"/>
      <c r="AM15" s="25"/>
      <c r="AN15" s="25"/>
      <c r="AO15" s="50"/>
      <c r="AP15" s="51"/>
      <c r="AQ15" s="52"/>
      <c r="AR15" s="50"/>
      <c r="AS15" s="3"/>
      <c r="AT15" s="3"/>
    </row>
    <row r="16" spans="1:46" ht="15" customHeight="1" x14ac:dyDescent="0.25">
      <c r="A16" s="1"/>
      <c r="B16" s="25"/>
      <c r="C16" s="25"/>
      <c r="D16" s="38" t="s">
        <v>50</v>
      </c>
      <c r="E16" s="39" t="s">
        <v>50</v>
      </c>
      <c r="F16" s="40" t="s">
        <v>87</v>
      </c>
      <c r="G16" s="41">
        <v>5000</v>
      </c>
      <c r="H16" s="41">
        <v>5000</v>
      </c>
      <c r="I16" s="41">
        <v>5000</v>
      </c>
      <c r="J16" s="41">
        <v>5000</v>
      </c>
      <c r="K16" s="42">
        <v>1</v>
      </c>
      <c r="L16" s="42">
        <v>1</v>
      </c>
      <c r="M16" s="43">
        <v>5000</v>
      </c>
      <c r="N16" s="43">
        <v>5000</v>
      </c>
      <c r="O16" s="43">
        <v>5000</v>
      </c>
      <c r="P16" s="43">
        <v>5000</v>
      </c>
      <c r="Q16" s="43">
        <v>0</v>
      </c>
      <c r="R16" s="43">
        <v>0</v>
      </c>
      <c r="S16" s="43">
        <v>0</v>
      </c>
      <c r="T16" s="43">
        <v>0</v>
      </c>
      <c r="U16" s="43">
        <v>0</v>
      </c>
      <c r="V16" s="43">
        <v>0</v>
      </c>
      <c r="W16" s="43">
        <v>0</v>
      </c>
      <c r="X16" s="43">
        <v>0</v>
      </c>
      <c r="Y16" s="44">
        <v>5000</v>
      </c>
      <c r="Z16" s="45">
        <v>5000</v>
      </c>
      <c r="AA16" s="45">
        <v>5000000</v>
      </c>
      <c r="AB16" s="46"/>
      <c r="AC16" s="47"/>
      <c r="AD16" s="47"/>
      <c r="AE16" s="48"/>
      <c r="AF16" s="25">
        <v>5</v>
      </c>
      <c r="AG16" s="25">
        <v>1</v>
      </c>
      <c r="AH16" s="25">
        <v>0</v>
      </c>
      <c r="AI16" s="25">
        <v>0</v>
      </c>
      <c r="AJ16" s="25"/>
      <c r="AK16" s="25"/>
      <c r="AL16" s="49"/>
      <c r="AM16" s="25"/>
      <c r="AN16" s="25"/>
      <c r="AO16" s="50"/>
      <c r="AP16" s="51"/>
      <c r="AQ16" s="52"/>
      <c r="AR16" s="50"/>
      <c r="AS16" s="3"/>
      <c r="AT16" s="3"/>
    </row>
    <row r="17" spans="1:46" ht="15" customHeight="1" x14ac:dyDescent="0.25">
      <c r="A17" s="1"/>
      <c r="B17" s="25"/>
      <c r="C17" s="25"/>
      <c r="D17" s="38" t="s">
        <v>22</v>
      </c>
      <c r="E17" s="39" t="s">
        <v>22</v>
      </c>
      <c r="F17" s="40" t="s">
        <v>87</v>
      </c>
      <c r="G17" s="41">
        <v>5000</v>
      </c>
      <c r="H17" s="41">
        <v>5000</v>
      </c>
      <c r="I17" s="41">
        <v>5000</v>
      </c>
      <c r="J17" s="41">
        <v>5000</v>
      </c>
      <c r="K17" s="42">
        <v>1</v>
      </c>
      <c r="L17" s="42">
        <v>1</v>
      </c>
      <c r="M17" s="43">
        <v>5000</v>
      </c>
      <c r="N17" s="43">
        <v>5000</v>
      </c>
      <c r="O17" s="43">
        <v>5000</v>
      </c>
      <c r="P17" s="43">
        <v>5000</v>
      </c>
      <c r="Q17" s="43">
        <v>0</v>
      </c>
      <c r="R17" s="43">
        <v>0</v>
      </c>
      <c r="S17" s="43">
        <v>0</v>
      </c>
      <c r="T17" s="43">
        <v>0</v>
      </c>
      <c r="U17" s="43">
        <v>0</v>
      </c>
      <c r="V17" s="43">
        <v>0</v>
      </c>
      <c r="W17" s="43">
        <v>0</v>
      </c>
      <c r="X17" s="43">
        <v>0</v>
      </c>
      <c r="Y17" s="44">
        <v>5000</v>
      </c>
      <c r="Z17" s="45">
        <v>5000</v>
      </c>
      <c r="AA17" s="45">
        <v>5000000</v>
      </c>
      <c r="AB17" s="46"/>
      <c r="AC17" s="47"/>
      <c r="AD17" s="47"/>
      <c r="AE17" s="48"/>
      <c r="AF17" s="25">
        <v>5</v>
      </c>
      <c r="AG17" s="25">
        <v>1</v>
      </c>
      <c r="AH17" s="25">
        <v>0</v>
      </c>
      <c r="AI17" s="25">
        <v>0</v>
      </c>
      <c r="AJ17" s="25"/>
      <c r="AK17" s="25"/>
      <c r="AL17" s="49"/>
      <c r="AM17" s="25"/>
      <c r="AN17" s="25"/>
      <c r="AO17" s="50"/>
      <c r="AP17" s="51"/>
      <c r="AQ17" s="52"/>
      <c r="AR17" s="50"/>
      <c r="AS17" s="3"/>
      <c r="AT17" s="3"/>
    </row>
    <row r="18" spans="1:46" ht="15" customHeight="1" x14ac:dyDescent="0.25">
      <c r="A18" s="1"/>
      <c r="B18" s="25"/>
      <c r="C18" s="25"/>
      <c r="D18" s="38" t="s">
        <v>37</v>
      </c>
      <c r="E18" s="39" t="s">
        <v>37</v>
      </c>
      <c r="F18" s="40" t="s">
        <v>87</v>
      </c>
      <c r="G18" s="41">
        <v>5000</v>
      </c>
      <c r="H18" s="41">
        <v>5000</v>
      </c>
      <c r="I18" s="41">
        <v>5000</v>
      </c>
      <c r="J18" s="41">
        <v>4718.8999999999996</v>
      </c>
      <c r="K18" s="42">
        <v>0.94377999999999995</v>
      </c>
      <c r="L18" s="42">
        <v>0.94377999999999995</v>
      </c>
      <c r="M18" s="43">
        <v>5000</v>
      </c>
      <c r="N18" s="43">
        <v>5000</v>
      </c>
      <c r="O18" s="43">
        <v>5000</v>
      </c>
      <c r="P18" s="43">
        <v>4718.8999999999996</v>
      </c>
      <c r="Q18" s="43">
        <v>0</v>
      </c>
      <c r="R18" s="43">
        <v>0</v>
      </c>
      <c r="S18" s="43">
        <v>0</v>
      </c>
      <c r="T18" s="43">
        <v>0</v>
      </c>
      <c r="U18" s="43">
        <v>0</v>
      </c>
      <c r="V18" s="43">
        <v>0</v>
      </c>
      <c r="W18" s="43">
        <v>0</v>
      </c>
      <c r="X18" s="43">
        <v>0</v>
      </c>
      <c r="Y18" s="44">
        <v>5000</v>
      </c>
      <c r="Z18" s="45">
        <v>4718.8999999999996</v>
      </c>
      <c r="AA18" s="45">
        <v>5000000</v>
      </c>
      <c r="AB18" s="46"/>
      <c r="AC18" s="47"/>
      <c r="AD18" s="47"/>
      <c r="AE18" s="48"/>
      <c r="AF18" s="25">
        <v>5</v>
      </c>
      <c r="AG18" s="25">
        <v>1</v>
      </c>
      <c r="AH18" s="25">
        <v>0</v>
      </c>
      <c r="AI18" s="25">
        <v>0</v>
      </c>
      <c r="AJ18" s="25"/>
      <c r="AK18" s="25"/>
      <c r="AL18" s="49"/>
      <c r="AM18" s="25"/>
      <c r="AN18" s="25"/>
      <c r="AO18" s="50"/>
      <c r="AP18" s="51"/>
      <c r="AQ18" s="52"/>
      <c r="AR18" s="50"/>
      <c r="AS18" s="3"/>
      <c r="AT18" s="3"/>
    </row>
    <row r="19" spans="1:46" ht="15" customHeight="1" x14ac:dyDescent="0.25">
      <c r="A19" s="1"/>
      <c r="B19" s="25"/>
      <c r="C19" s="25"/>
      <c r="D19" s="38" t="s">
        <v>38</v>
      </c>
      <c r="E19" s="39" t="s">
        <v>38</v>
      </c>
      <c r="F19" s="40" t="s">
        <v>87</v>
      </c>
      <c r="G19" s="41">
        <v>6000</v>
      </c>
      <c r="H19" s="41">
        <v>6000</v>
      </c>
      <c r="I19" s="41">
        <v>6000</v>
      </c>
      <c r="J19" s="41">
        <v>6000</v>
      </c>
      <c r="K19" s="42">
        <v>1</v>
      </c>
      <c r="L19" s="42">
        <v>1</v>
      </c>
      <c r="M19" s="43">
        <v>6000</v>
      </c>
      <c r="N19" s="43">
        <v>6000</v>
      </c>
      <c r="O19" s="43">
        <v>6000</v>
      </c>
      <c r="P19" s="43">
        <v>6000</v>
      </c>
      <c r="Q19" s="43">
        <v>0</v>
      </c>
      <c r="R19" s="43">
        <v>0</v>
      </c>
      <c r="S19" s="43">
        <v>0</v>
      </c>
      <c r="T19" s="43">
        <v>0</v>
      </c>
      <c r="U19" s="43">
        <v>0</v>
      </c>
      <c r="V19" s="43">
        <v>0</v>
      </c>
      <c r="W19" s="43">
        <v>0</v>
      </c>
      <c r="X19" s="43">
        <v>0</v>
      </c>
      <c r="Y19" s="44">
        <v>6000</v>
      </c>
      <c r="Z19" s="45">
        <v>6000</v>
      </c>
      <c r="AA19" s="45">
        <v>6000000</v>
      </c>
      <c r="AB19" s="46"/>
      <c r="AC19" s="47"/>
      <c r="AD19" s="47"/>
      <c r="AE19" s="48"/>
      <c r="AF19" s="25">
        <v>5</v>
      </c>
      <c r="AG19" s="25">
        <v>1</v>
      </c>
      <c r="AH19" s="25">
        <v>0</v>
      </c>
      <c r="AI19" s="25">
        <v>0</v>
      </c>
      <c r="AJ19" s="25"/>
      <c r="AK19" s="25"/>
      <c r="AL19" s="49"/>
      <c r="AM19" s="25"/>
      <c r="AN19" s="25"/>
      <c r="AO19" s="50"/>
      <c r="AP19" s="51"/>
      <c r="AQ19" s="52"/>
      <c r="AR19" s="50"/>
      <c r="AS19" s="3"/>
      <c r="AT19" s="3"/>
    </row>
    <row r="20" spans="1:46" ht="15" customHeight="1" x14ac:dyDescent="0.25">
      <c r="A20" s="1"/>
      <c r="B20" s="25"/>
      <c r="C20" s="25"/>
      <c r="D20" s="38" t="s">
        <v>40</v>
      </c>
      <c r="E20" s="39" t="s">
        <v>40</v>
      </c>
      <c r="F20" s="40" t="s">
        <v>87</v>
      </c>
      <c r="G20" s="41">
        <v>6000</v>
      </c>
      <c r="H20" s="41">
        <v>6000</v>
      </c>
      <c r="I20" s="41">
        <v>6000</v>
      </c>
      <c r="J20" s="41">
        <v>6000</v>
      </c>
      <c r="K20" s="42">
        <v>1</v>
      </c>
      <c r="L20" s="42">
        <v>1</v>
      </c>
      <c r="M20" s="43">
        <v>6000</v>
      </c>
      <c r="N20" s="43">
        <v>6000</v>
      </c>
      <c r="O20" s="43">
        <v>6000</v>
      </c>
      <c r="P20" s="43">
        <v>6000</v>
      </c>
      <c r="Q20" s="43">
        <v>0</v>
      </c>
      <c r="R20" s="43">
        <v>0</v>
      </c>
      <c r="S20" s="43">
        <v>0</v>
      </c>
      <c r="T20" s="43">
        <v>0</v>
      </c>
      <c r="U20" s="43">
        <v>0</v>
      </c>
      <c r="V20" s="43">
        <v>0</v>
      </c>
      <c r="W20" s="43">
        <v>0</v>
      </c>
      <c r="X20" s="43">
        <v>0</v>
      </c>
      <c r="Y20" s="44">
        <v>6000</v>
      </c>
      <c r="Z20" s="45">
        <v>6000</v>
      </c>
      <c r="AA20" s="45">
        <v>6000000</v>
      </c>
      <c r="AB20" s="46"/>
      <c r="AC20" s="47"/>
      <c r="AD20" s="47"/>
      <c r="AE20" s="48"/>
      <c r="AF20" s="25">
        <v>5</v>
      </c>
      <c r="AG20" s="25">
        <v>1</v>
      </c>
      <c r="AH20" s="25">
        <v>0</v>
      </c>
      <c r="AI20" s="25">
        <v>0</v>
      </c>
      <c r="AJ20" s="25"/>
      <c r="AK20" s="25"/>
      <c r="AL20" s="49"/>
      <c r="AM20" s="25"/>
      <c r="AN20" s="25"/>
      <c r="AO20" s="50"/>
      <c r="AP20" s="51"/>
      <c r="AQ20" s="52"/>
      <c r="AR20" s="50"/>
      <c r="AS20" s="3"/>
      <c r="AT20" s="3"/>
    </row>
    <row r="21" spans="1:46" ht="15" customHeight="1" x14ac:dyDescent="0.25">
      <c r="A21" s="1"/>
      <c r="B21" s="25"/>
      <c r="C21" s="25"/>
      <c r="D21" s="38" t="s">
        <v>23</v>
      </c>
      <c r="E21" s="39" t="s">
        <v>23</v>
      </c>
      <c r="F21" s="40" t="s">
        <v>87</v>
      </c>
      <c r="G21" s="41">
        <v>6000</v>
      </c>
      <c r="H21" s="41">
        <v>6000</v>
      </c>
      <c r="I21" s="41">
        <v>6000</v>
      </c>
      <c r="J21" s="41">
        <v>6000</v>
      </c>
      <c r="K21" s="42">
        <v>1</v>
      </c>
      <c r="L21" s="42">
        <v>1</v>
      </c>
      <c r="M21" s="43">
        <v>6000</v>
      </c>
      <c r="N21" s="43">
        <v>6000</v>
      </c>
      <c r="O21" s="43">
        <v>6000</v>
      </c>
      <c r="P21" s="43">
        <v>6000</v>
      </c>
      <c r="Q21" s="43">
        <v>0</v>
      </c>
      <c r="R21" s="43">
        <v>0</v>
      </c>
      <c r="S21" s="43">
        <v>0</v>
      </c>
      <c r="T21" s="43">
        <v>0</v>
      </c>
      <c r="U21" s="43">
        <v>0</v>
      </c>
      <c r="V21" s="43">
        <v>0</v>
      </c>
      <c r="W21" s="43">
        <v>0</v>
      </c>
      <c r="X21" s="43">
        <v>0</v>
      </c>
      <c r="Y21" s="44">
        <v>6000</v>
      </c>
      <c r="Z21" s="45">
        <v>6000</v>
      </c>
      <c r="AA21" s="45">
        <v>6000000</v>
      </c>
      <c r="AB21" s="46"/>
      <c r="AC21" s="47"/>
      <c r="AD21" s="47"/>
      <c r="AE21" s="48"/>
      <c r="AF21" s="25">
        <v>5</v>
      </c>
      <c r="AG21" s="25">
        <v>1</v>
      </c>
      <c r="AH21" s="25">
        <v>0</v>
      </c>
      <c r="AI21" s="25">
        <v>0</v>
      </c>
      <c r="AJ21" s="25"/>
      <c r="AK21" s="25"/>
      <c r="AL21" s="49"/>
      <c r="AM21" s="25"/>
      <c r="AN21" s="25"/>
      <c r="AO21" s="50"/>
      <c r="AP21" s="51"/>
      <c r="AQ21" s="52"/>
      <c r="AR21" s="50"/>
      <c r="AS21" s="3"/>
      <c r="AT21" s="3"/>
    </row>
    <row r="22" spans="1:46" ht="15" customHeight="1" x14ac:dyDescent="0.25">
      <c r="A22" s="1"/>
      <c r="B22" s="25"/>
      <c r="C22" s="25"/>
      <c r="D22" s="38" t="s">
        <v>24</v>
      </c>
      <c r="E22" s="39" t="s">
        <v>24</v>
      </c>
      <c r="F22" s="40" t="s">
        <v>87</v>
      </c>
      <c r="G22" s="41">
        <v>6000</v>
      </c>
      <c r="H22" s="41">
        <v>6000</v>
      </c>
      <c r="I22" s="41">
        <v>6000</v>
      </c>
      <c r="J22" s="41">
        <v>6000</v>
      </c>
      <c r="K22" s="42">
        <v>1</v>
      </c>
      <c r="L22" s="42">
        <v>1</v>
      </c>
      <c r="M22" s="43">
        <v>6000</v>
      </c>
      <c r="N22" s="43">
        <v>6000</v>
      </c>
      <c r="O22" s="43">
        <v>6000</v>
      </c>
      <c r="P22" s="43">
        <v>6000</v>
      </c>
      <c r="Q22" s="43">
        <v>0</v>
      </c>
      <c r="R22" s="43">
        <v>0</v>
      </c>
      <c r="S22" s="43">
        <v>0</v>
      </c>
      <c r="T22" s="43">
        <v>0</v>
      </c>
      <c r="U22" s="43">
        <v>0</v>
      </c>
      <c r="V22" s="43">
        <v>0</v>
      </c>
      <c r="W22" s="43">
        <v>0</v>
      </c>
      <c r="X22" s="43">
        <v>0</v>
      </c>
      <c r="Y22" s="44">
        <v>6000</v>
      </c>
      <c r="Z22" s="45">
        <v>6000</v>
      </c>
      <c r="AA22" s="45">
        <v>6000000</v>
      </c>
      <c r="AB22" s="46"/>
      <c r="AC22" s="47"/>
      <c r="AD22" s="47"/>
      <c r="AE22" s="48"/>
      <c r="AF22" s="25">
        <v>5</v>
      </c>
      <c r="AG22" s="25">
        <v>1</v>
      </c>
      <c r="AH22" s="25">
        <v>0</v>
      </c>
      <c r="AI22" s="25">
        <v>0</v>
      </c>
      <c r="AJ22" s="25"/>
      <c r="AK22" s="25"/>
      <c r="AL22" s="49"/>
      <c r="AM22" s="25"/>
      <c r="AN22" s="25"/>
      <c r="AO22" s="50"/>
      <c r="AP22" s="51"/>
      <c r="AQ22" s="52"/>
      <c r="AR22" s="50"/>
      <c r="AS22" s="3"/>
      <c r="AT22" s="3"/>
    </row>
    <row r="23" spans="1:46" ht="15" customHeight="1" x14ac:dyDescent="0.25">
      <c r="A23" s="1"/>
      <c r="B23" s="25"/>
      <c r="C23" s="25"/>
      <c r="D23" s="38" t="s">
        <v>41</v>
      </c>
      <c r="E23" s="39" t="s">
        <v>41</v>
      </c>
      <c r="F23" s="40" t="s">
        <v>87</v>
      </c>
      <c r="G23" s="41">
        <v>6000</v>
      </c>
      <c r="H23" s="41">
        <v>6000</v>
      </c>
      <c r="I23" s="41">
        <v>6000</v>
      </c>
      <c r="J23" s="41">
        <v>6000</v>
      </c>
      <c r="K23" s="42">
        <v>1</v>
      </c>
      <c r="L23" s="42">
        <v>1</v>
      </c>
      <c r="M23" s="43">
        <v>6000</v>
      </c>
      <c r="N23" s="43">
        <v>6000</v>
      </c>
      <c r="O23" s="43">
        <v>6000</v>
      </c>
      <c r="P23" s="43">
        <v>6000</v>
      </c>
      <c r="Q23" s="43">
        <v>0</v>
      </c>
      <c r="R23" s="43">
        <v>0</v>
      </c>
      <c r="S23" s="43">
        <v>0</v>
      </c>
      <c r="T23" s="43">
        <v>0</v>
      </c>
      <c r="U23" s="43">
        <v>0</v>
      </c>
      <c r="V23" s="43">
        <v>0</v>
      </c>
      <c r="W23" s="43">
        <v>0</v>
      </c>
      <c r="X23" s="43">
        <v>0</v>
      </c>
      <c r="Y23" s="44">
        <v>6000</v>
      </c>
      <c r="Z23" s="45">
        <v>6000</v>
      </c>
      <c r="AA23" s="45">
        <v>6000000</v>
      </c>
      <c r="AB23" s="46"/>
      <c r="AC23" s="47"/>
      <c r="AD23" s="47"/>
      <c r="AE23" s="48"/>
      <c r="AF23" s="25">
        <v>5</v>
      </c>
      <c r="AG23" s="25">
        <v>1</v>
      </c>
      <c r="AH23" s="25">
        <v>0</v>
      </c>
      <c r="AI23" s="25">
        <v>0</v>
      </c>
      <c r="AJ23" s="25"/>
      <c r="AK23" s="25"/>
      <c r="AL23" s="49"/>
      <c r="AM23" s="25"/>
      <c r="AN23" s="25"/>
      <c r="AO23" s="50"/>
      <c r="AP23" s="51"/>
      <c r="AQ23" s="52"/>
      <c r="AR23" s="50"/>
      <c r="AS23" s="3"/>
      <c r="AT23" s="3"/>
    </row>
    <row r="24" spans="1:46" ht="15" customHeight="1" x14ac:dyDescent="0.25">
      <c r="A24" s="1"/>
      <c r="B24" s="25"/>
      <c r="C24" s="25"/>
      <c r="D24" s="38" t="s">
        <v>42</v>
      </c>
      <c r="E24" s="39" t="s">
        <v>42</v>
      </c>
      <c r="F24" s="40" t="s">
        <v>87</v>
      </c>
      <c r="G24" s="41">
        <v>5000</v>
      </c>
      <c r="H24" s="41">
        <v>5000</v>
      </c>
      <c r="I24" s="41">
        <v>5000</v>
      </c>
      <c r="J24" s="41">
        <v>5000</v>
      </c>
      <c r="K24" s="42">
        <v>1</v>
      </c>
      <c r="L24" s="42">
        <v>1</v>
      </c>
      <c r="M24" s="43">
        <v>5000</v>
      </c>
      <c r="N24" s="43">
        <v>5000</v>
      </c>
      <c r="O24" s="43">
        <v>5000</v>
      </c>
      <c r="P24" s="43">
        <v>5000</v>
      </c>
      <c r="Q24" s="43">
        <v>0</v>
      </c>
      <c r="R24" s="43">
        <v>0</v>
      </c>
      <c r="S24" s="43">
        <v>0</v>
      </c>
      <c r="T24" s="43">
        <v>0</v>
      </c>
      <c r="U24" s="43">
        <v>0</v>
      </c>
      <c r="V24" s="43">
        <v>0</v>
      </c>
      <c r="W24" s="43">
        <v>0</v>
      </c>
      <c r="X24" s="43">
        <v>0</v>
      </c>
      <c r="Y24" s="44">
        <v>5000</v>
      </c>
      <c r="Z24" s="45">
        <v>5000</v>
      </c>
      <c r="AA24" s="45">
        <v>5000000</v>
      </c>
      <c r="AB24" s="46"/>
      <c r="AC24" s="47"/>
      <c r="AD24" s="47"/>
      <c r="AE24" s="48"/>
      <c r="AF24" s="25">
        <v>5</v>
      </c>
      <c r="AG24" s="25">
        <v>1</v>
      </c>
      <c r="AH24" s="25">
        <v>0</v>
      </c>
      <c r="AI24" s="25">
        <v>0</v>
      </c>
      <c r="AJ24" s="25"/>
      <c r="AK24" s="25"/>
      <c r="AL24" s="49"/>
      <c r="AM24" s="25"/>
      <c r="AN24" s="25"/>
      <c r="AO24" s="50"/>
      <c r="AP24" s="51"/>
      <c r="AQ24" s="52"/>
      <c r="AR24" s="50"/>
      <c r="AS24" s="3"/>
      <c r="AT24" s="3"/>
    </row>
    <row r="25" spans="1:46" ht="15" customHeight="1" x14ac:dyDescent="0.25">
      <c r="A25" s="1"/>
      <c r="B25" s="25"/>
      <c r="C25" s="25"/>
      <c r="D25" s="38" t="s">
        <v>25</v>
      </c>
      <c r="E25" s="39" t="s">
        <v>25</v>
      </c>
      <c r="F25" s="40" t="s">
        <v>87</v>
      </c>
      <c r="G25" s="41">
        <v>5000</v>
      </c>
      <c r="H25" s="41">
        <v>5000</v>
      </c>
      <c r="I25" s="41">
        <v>5000</v>
      </c>
      <c r="J25" s="41">
        <v>4670</v>
      </c>
      <c r="K25" s="42">
        <v>0.93400000000000005</v>
      </c>
      <c r="L25" s="42">
        <v>0.93400000000000005</v>
      </c>
      <c r="M25" s="43">
        <v>5000</v>
      </c>
      <c r="N25" s="43">
        <v>5000</v>
      </c>
      <c r="O25" s="43">
        <v>5000</v>
      </c>
      <c r="P25" s="43">
        <v>4670</v>
      </c>
      <c r="Q25" s="43">
        <v>0</v>
      </c>
      <c r="R25" s="43">
        <v>0</v>
      </c>
      <c r="S25" s="43">
        <v>0</v>
      </c>
      <c r="T25" s="43">
        <v>0</v>
      </c>
      <c r="U25" s="43">
        <v>0</v>
      </c>
      <c r="V25" s="43">
        <v>0</v>
      </c>
      <c r="W25" s="43">
        <v>0</v>
      </c>
      <c r="X25" s="43">
        <v>0</v>
      </c>
      <c r="Y25" s="44">
        <v>5000</v>
      </c>
      <c r="Z25" s="45">
        <v>4670</v>
      </c>
      <c r="AA25" s="45">
        <v>5000000</v>
      </c>
      <c r="AB25" s="46"/>
      <c r="AC25" s="47"/>
      <c r="AD25" s="47"/>
      <c r="AE25" s="48"/>
      <c r="AF25" s="25">
        <v>5</v>
      </c>
      <c r="AG25" s="25">
        <v>1</v>
      </c>
      <c r="AH25" s="25">
        <v>0</v>
      </c>
      <c r="AI25" s="25">
        <v>0</v>
      </c>
      <c r="AJ25" s="25"/>
      <c r="AK25" s="25"/>
      <c r="AL25" s="49"/>
      <c r="AM25" s="25"/>
      <c r="AN25" s="25"/>
      <c r="AO25" s="50"/>
      <c r="AP25" s="51"/>
      <c r="AQ25" s="52"/>
      <c r="AR25" s="50"/>
      <c r="AS25" s="3"/>
      <c r="AT25" s="3"/>
    </row>
    <row r="26" spans="1:46" ht="15" customHeight="1" x14ac:dyDescent="0.25">
      <c r="A26" s="1"/>
      <c r="B26" s="25"/>
      <c r="C26" s="25"/>
      <c r="D26" s="38" t="s">
        <v>51</v>
      </c>
      <c r="E26" s="39" t="s">
        <v>51</v>
      </c>
      <c r="F26" s="40" t="s">
        <v>87</v>
      </c>
      <c r="G26" s="41">
        <v>5000</v>
      </c>
      <c r="H26" s="41">
        <v>5000</v>
      </c>
      <c r="I26" s="41">
        <v>5000</v>
      </c>
      <c r="J26" s="41">
        <v>5000</v>
      </c>
      <c r="K26" s="42">
        <v>1</v>
      </c>
      <c r="L26" s="42">
        <v>1</v>
      </c>
      <c r="M26" s="43">
        <v>5000</v>
      </c>
      <c r="N26" s="43">
        <v>5000</v>
      </c>
      <c r="O26" s="43">
        <v>5000</v>
      </c>
      <c r="P26" s="43">
        <v>5000</v>
      </c>
      <c r="Q26" s="43">
        <v>0</v>
      </c>
      <c r="R26" s="43">
        <v>0</v>
      </c>
      <c r="S26" s="43">
        <v>0</v>
      </c>
      <c r="T26" s="43">
        <v>0</v>
      </c>
      <c r="U26" s="43">
        <v>0</v>
      </c>
      <c r="V26" s="43">
        <v>0</v>
      </c>
      <c r="W26" s="43">
        <v>0</v>
      </c>
      <c r="X26" s="43">
        <v>0</v>
      </c>
      <c r="Y26" s="44">
        <v>5000</v>
      </c>
      <c r="Z26" s="45">
        <v>5000</v>
      </c>
      <c r="AA26" s="45">
        <v>5000000</v>
      </c>
      <c r="AB26" s="46"/>
      <c r="AC26" s="47"/>
      <c r="AD26" s="47"/>
      <c r="AE26" s="48"/>
      <c r="AF26" s="25">
        <v>5</v>
      </c>
      <c r="AG26" s="25">
        <v>1</v>
      </c>
      <c r="AH26" s="25">
        <v>0</v>
      </c>
      <c r="AI26" s="25">
        <v>0</v>
      </c>
      <c r="AJ26" s="25"/>
      <c r="AK26" s="25"/>
      <c r="AL26" s="49"/>
      <c r="AM26" s="25"/>
      <c r="AN26" s="25"/>
      <c r="AO26" s="50"/>
      <c r="AP26" s="51"/>
      <c r="AQ26" s="52"/>
      <c r="AR26" s="50"/>
      <c r="AS26" s="3"/>
      <c r="AT26" s="3"/>
    </row>
    <row r="27" spans="1:46" ht="15" customHeight="1" x14ac:dyDescent="0.25">
      <c r="A27" s="1"/>
      <c r="B27" s="25"/>
      <c r="C27" s="25"/>
      <c r="D27" s="38" t="s">
        <v>27</v>
      </c>
      <c r="E27" s="39" t="s">
        <v>27</v>
      </c>
      <c r="F27" s="40" t="s">
        <v>87</v>
      </c>
      <c r="G27" s="41">
        <v>5000</v>
      </c>
      <c r="H27" s="41">
        <v>5000</v>
      </c>
      <c r="I27" s="41">
        <v>5000</v>
      </c>
      <c r="J27" s="41">
        <v>5000</v>
      </c>
      <c r="K27" s="42">
        <v>1</v>
      </c>
      <c r="L27" s="42">
        <v>1</v>
      </c>
      <c r="M27" s="43">
        <v>5000</v>
      </c>
      <c r="N27" s="43">
        <v>5000</v>
      </c>
      <c r="O27" s="43">
        <v>5000</v>
      </c>
      <c r="P27" s="43">
        <v>5000</v>
      </c>
      <c r="Q27" s="43">
        <v>0</v>
      </c>
      <c r="R27" s="43">
        <v>0</v>
      </c>
      <c r="S27" s="43">
        <v>0</v>
      </c>
      <c r="T27" s="43">
        <v>0</v>
      </c>
      <c r="U27" s="43">
        <v>0</v>
      </c>
      <c r="V27" s="43">
        <v>0</v>
      </c>
      <c r="W27" s="43">
        <v>0</v>
      </c>
      <c r="X27" s="43">
        <v>0</v>
      </c>
      <c r="Y27" s="44">
        <v>5000</v>
      </c>
      <c r="Z27" s="45">
        <v>5000</v>
      </c>
      <c r="AA27" s="45">
        <v>5000000</v>
      </c>
      <c r="AB27" s="46"/>
      <c r="AC27" s="47"/>
      <c r="AD27" s="47"/>
      <c r="AE27" s="48"/>
      <c r="AF27" s="25">
        <v>5</v>
      </c>
      <c r="AG27" s="25">
        <v>1</v>
      </c>
      <c r="AH27" s="25">
        <v>0</v>
      </c>
      <c r="AI27" s="25">
        <v>0</v>
      </c>
      <c r="AJ27" s="25"/>
      <c r="AK27" s="25"/>
      <c r="AL27" s="49"/>
      <c r="AM27" s="25"/>
      <c r="AN27" s="25"/>
      <c r="AO27" s="50"/>
      <c r="AP27" s="51"/>
      <c r="AQ27" s="52"/>
      <c r="AR27" s="50"/>
      <c r="AS27" s="3"/>
      <c r="AT27" s="3"/>
    </row>
    <row r="28" spans="1:46" ht="15" customHeight="1" x14ac:dyDescent="0.25">
      <c r="A28" s="1"/>
      <c r="B28" s="25"/>
      <c r="C28" s="25"/>
      <c r="D28" s="38" t="s">
        <v>52</v>
      </c>
      <c r="E28" s="39" t="s">
        <v>52</v>
      </c>
      <c r="F28" s="40" t="s">
        <v>87</v>
      </c>
      <c r="G28" s="41">
        <v>5000</v>
      </c>
      <c r="H28" s="41">
        <v>5000</v>
      </c>
      <c r="I28" s="41">
        <v>5000</v>
      </c>
      <c r="J28" s="41">
        <v>5000</v>
      </c>
      <c r="K28" s="42">
        <v>1</v>
      </c>
      <c r="L28" s="42">
        <v>1</v>
      </c>
      <c r="M28" s="43">
        <v>5000</v>
      </c>
      <c r="N28" s="43">
        <v>5000</v>
      </c>
      <c r="O28" s="43">
        <v>5000</v>
      </c>
      <c r="P28" s="43">
        <v>5000</v>
      </c>
      <c r="Q28" s="43">
        <v>0</v>
      </c>
      <c r="R28" s="43">
        <v>0</v>
      </c>
      <c r="S28" s="43">
        <v>0</v>
      </c>
      <c r="T28" s="43">
        <v>0</v>
      </c>
      <c r="U28" s="43">
        <v>0</v>
      </c>
      <c r="V28" s="43">
        <v>0</v>
      </c>
      <c r="W28" s="43">
        <v>0</v>
      </c>
      <c r="X28" s="43">
        <v>0</v>
      </c>
      <c r="Y28" s="44">
        <v>5000</v>
      </c>
      <c r="Z28" s="45">
        <v>5000</v>
      </c>
      <c r="AA28" s="45">
        <v>5000000</v>
      </c>
      <c r="AB28" s="46"/>
      <c r="AC28" s="47"/>
      <c r="AD28" s="47"/>
      <c r="AE28" s="48"/>
      <c r="AF28" s="25">
        <v>5</v>
      </c>
      <c r="AG28" s="25">
        <v>1</v>
      </c>
      <c r="AH28" s="25">
        <v>0</v>
      </c>
      <c r="AI28" s="25">
        <v>0</v>
      </c>
      <c r="AJ28" s="25"/>
      <c r="AK28" s="25"/>
      <c r="AL28" s="49"/>
      <c r="AM28" s="25"/>
      <c r="AN28" s="25"/>
      <c r="AO28" s="50"/>
      <c r="AP28" s="51"/>
      <c r="AQ28" s="52"/>
      <c r="AR28" s="50"/>
      <c r="AS28" s="3"/>
      <c r="AT28" s="3"/>
    </row>
    <row r="29" spans="1:46" ht="15" customHeight="1" x14ac:dyDescent="0.25">
      <c r="A29" s="1"/>
      <c r="B29" s="25"/>
      <c r="C29" s="25"/>
      <c r="D29" s="38" t="s">
        <v>28</v>
      </c>
      <c r="E29" s="39" t="s">
        <v>28</v>
      </c>
      <c r="F29" s="40" t="s">
        <v>87</v>
      </c>
      <c r="G29" s="41">
        <v>6000</v>
      </c>
      <c r="H29" s="41">
        <v>6000</v>
      </c>
      <c r="I29" s="41">
        <v>6000</v>
      </c>
      <c r="J29" s="41">
        <v>6000</v>
      </c>
      <c r="K29" s="42">
        <v>1</v>
      </c>
      <c r="L29" s="42">
        <v>1</v>
      </c>
      <c r="M29" s="43">
        <v>6000</v>
      </c>
      <c r="N29" s="43">
        <v>6000</v>
      </c>
      <c r="O29" s="43">
        <v>6000</v>
      </c>
      <c r="P29" s="43">
        <v>6000</v>
      </c>
      <c r="Q29" s="43">
        <v>0</v>
      </c>
      <c r="R29" s="43">
        <v>0</v>
      </c>
      <c r="S29" s="43">
        <v>0</v>
      </c>
      <c r="T29" s="43">
        <v>0</v>
      </c>
      <c r="U29" s="43">
        <v>0</v>
      </c>
      <c r="V29" s="43">
        <v>0</v>
      </c>
      <c r="W29" s="43">
        <v>0</v>
      </c>
      <c r="X29" s="43">
        <v>0</v>
      </c>
      <c r="Y29" s="44">
        <v>6000</v>
      </c>
      <c r="Z29" s="45">
        <v>6000</v>
      </c>
      <c r="AA29" s="45">
        <v>6000000</v>
      </c>
      <c r="AB29" s="46"/>
      <c r="AC29" s="47"/>
      <c r="AD29" s="47"/>
      <c r="AE29" s="48"/>
      <c r="AF29" s="25">
        <v>5</v>
      </c>
      <c r="AG29" s="25">
        <v>1</v>
      </c>
      <c r="AH29" s="25">
        <v>0</v>
      </c>
      <c r="AI29" s="25">
        <v>0</v>
      </c>
      <c r="AJ29" s="25"/>
      <c r="AK29" s="25"/>
      <c r="AL29" s="49"/>
      <c r="AM29" s="25"/>
      <c r="AN29" s="25"/>
      <c r="AO29" s="50"/>
      <c r="AP29" s="51"/>
      <c r="AQ29" s="52"/>
      <c r="AR29" s="50"/>
      <c r="AS29" s="3"/>
      <c r="AT29" s="3"/>
    </row>
    <row r="30" spans="1:46" ht="15" customHeight="1" x14ac:dyDescent="0.25">
      <c r="A30" s="1"/>
      <c r="B30" s="25"/>
      <c r="C30" s="25"/>
      <c r="D30" s="38" t="s">
        <v>43</v>
      </c>
      <c r="E30" s="39" t="s">
        <v>43</v>
      </c>
      <c r="F30" s="40" t="s">
        <v>87</v>
      </c>
      <c r="G30" s="41">
        <v>5000</v>
      </c>
      <c r="H30" s="41">
        <v>5000</v>
      </c>
      <c r="I30" s="41">
        <v>5000</v>
      </c>
      <c r="J30" s="41">
        <v>5000</v>
      </c>
      <c r="K30" s="42">
        <v>1</v>
      </c>
      <c r="L30" s="42">
        <v>1</v>
      </c>
      <c r="M30" s="43">
        <v>5000</v>
      </c>
      <c r="N30" s="43">
        <v>5000</v>
      </c>
      <c r="O30" s="43">
        <v>5000</v>
      </c>
      <c r="P30" s="43">
        <v>5000</v>
      </c>
      <c r="Q30" s="43">
        <v>0</v>
      </c>
      <c r="R30" s="43">
        <v>0</v>
      </c>
      <c r="S30" s="43">
        <v>0</v>
      </c>
      <c r="T30" s="43">
        <v>0</v>
      </c>
      <c r="U30" s="43">
        <v>0</v>
      </c>
      <c r="V30" s="43">
        <v>0</v>
      </c>
      <c r="W30" s="43">
        <v>0</v>
      </c>
      <c r="X30" s="43">
        <v>0</v>
      </c>
      <c r="Y30" s="44">
        <v>5000</v>
      </c>
      <c r="Z30" s="45">
        <v>5000</v>
      </c>
      <c r="AA30" s="45">
        <v>5000000</v>
      </c>
      <c r="AB30" s="46"/>
      <c r="AC30" s="47"/>
      <c r="AD30" s="47"/>
      <c r="AE30" s="48"/>
      <c r="AF30" s="25">
        <v>5</v>
      </c>
      <c r="AG30" s="25">
        <v>1</v>
      </c>
      <c r="AH30" s="25">
        <v>0</v>
      </c>
      <c r="AI30" s="25">
        <v>0</v>
      </c>
      <c r="AJ30" s="25"/>
      <c r="AK30" s="25"/>
      <c r="AL30" s="49"/>
      <c r="AM30" s="25"/>
      <c r="AN30" s="25"/>
      <c r="AO30" s="50"/>
      <c r="AP30" s="51"/>
      <c r="AQ30" s="52"/>
      <c r="AR30" s="50"/>
      <c r="AS30" s="3"/>
      <c r="AT30" s="3"/>
    </row>
    <row r="31" spans="1:46" ht="15" customHeight="1" x14ac:dyDescent="0.25">
      <c r="A31" s="1"/>
      <c r="B31" s="25"/>
      <c r="C31" s="25"/>
      <c r="D31" s="38" t="s">
        <v>44</v>
      </c>
      <c r="E31" s="39" t="s">
        <v>44</v>
      </c>
      <c r="F31" s="40" t="s">
        <v>87</v>
      </c>
      <c r="G31" s="41">
        <v>6000</v>
      </c>
      <c r="H31" s="41">
        <v>6000</v>
      </c>
      <c r="I31" s="41">
        <v>6000</v>
      </c>
      <c r="J31" s="41">
        <v>6000</v>
      </c>
      <c r="K31" s="42">
        <v>1</v>
      </c>
      <c r="L31" s="42">
        <v>1</v>
      </c>
      <c r="M31" s="43">
        <v>6000</v>
      </c>
      <c r="N31" s="43">
        <v>6000</v>
      </c>
      <c r="O31" s="43">
        <v>6000</v>
      </c>
      <c r="P31" s="43">
        <v>6000</v>
      </c>
      <c r="Q31" s="43">
        <v>0</v>
      </c>
      <c r="R31" s="43">
        <v>0</v>
      </c>
      <c r="S31" s="43">
        <v>0</v>
      </c>
      <c r="T31" s="43">
        <v>0</v>
      </c>
      <c r="U31" s="43">
        <v>0</v>
      </c>
      <c r="V31" s="43">
        <v>0</v>
      </c>
      <c r="W31" s="43">
        <v>0</v>
      </c>
      <c r="X31" s="43">
        <v>0</v>
      </c>
      <c r="Y31" s="44">
        <v>6000</v>
      </c>
      <c r="Z31" s="45">
        <v>6000</v>
      </c>
      <c r="AA31" s="45">
        <v>6000000</v>
      </c>
      <c r="AB31" s="46"/>
      <c r="AC31" s="47"/>
      <c r="AD31" s="47"/>
      <c r="AE31" s="48"/>
      <c r="AF31" s="25">
        <v>5</v>
      </c>
      <c r="AG31" s="25">
        <v>1</v>
      </c>
      <c r="AH31" s="25">
        <v>0</v>
      </c>
      <c r="AI31" s="25">
        <v>0</v>
      </c>
      <c r="AJ31" s="25"/>
      <c r="AK31" s="25"/>
      <c r="AL31" s="49"/>
      <c r="AM31" s="25"/>
      <c r="AN31" s="25"/>
      <c r="AO31" s="50"/>
      <c r="AP31" s="51"/>
      <c r="AQ31" s="52"/>
      <c r="AR31" s="50"/>
      <c r="AS31" s="3"/>
      <c r="AT31" s="3"/>
    </row>
    <row r="32" spans="1:46" ht="15" customHeight="1" x14ac:dyDescent="0.25">
      <c r="A32" s="1"/>
      <c r="B32" s="25"/>
      <c r="C32" s="25"/>
      <c r="D32" s="38" t="s">
        <v>45</v>
      </c>
      <c r="E32" s="39" t="s">
        <v>45</v>
      </c>
      <c r="F32" s="40" t="s">
        <v>87</v>
      </c>
      <c r="G32" s="41">
        <v>5000</v>
      </c>
      <c r="H32" s="41">
        <v>5000</v>
      </c>
      <c r="I32" s="41">
        <v>5000</v>
      </c>
      <c r="J32" s="41">
        <v>5000</v>
      </c>
      <c r="K32" s="42">
        <v>1</v>
      </c>
      <c r="L32" s="42">
        <v>1</v>
      </c>
      <c r="M32" s="43">
        <v>5000</v>
      </c>
      <c r="N32" s="43">
        <v>5000</v>
      </c>
      <c r="O32" s="43">
        <v>5000</v>
      </c>
      <c r="P32" s="43">
        <v>5000</v>
      </c>
      <c r="Q32" s="43">
        <v>0</v>
      </c>
      <c r="R32" s="43">
        <v>0</v>
      </c>
      <c r="S32" s="43">
        <v>0</v>
      </c>
      <c r="T32" s="43">
        <v>0</v>
      </c>
      <c r="U32" s="43">
        <v>0</v>
      </c>
      <c r="V32" s="43">
        <v>0</v>
      </c>
      <c r="W32" s="43">
        <v>0</v>
      </c>
      <c r="X32" s="43">
        <v>0</v>
      </c>
      <c r="Y32" s="44">
        <v>5000</v>
      </c>
      <c r="Z32" s="45">
        <v>5000</v>
      </c>
      <c r="AA32" s="45">
        <v>5000000</v>
      </c>
      <c r="AB32" s="46"/>
      <c r="AC32" s="47"/>
      <c r="AD32" s="47"/>
      <c r="AE32" s="48"/>
      <c r="AF32" s="25">
        <v>5</v>
      </c>
      <c r="AG32" s="25">
        <v>1</v>
      </c>
      <c r="AH32" s="25">
        <v>0</v>
      </c>
      <c r="AI32" s="25">
        <v>0</v>
      </c>
      <c r="AJ32" s="25"/>
      <c r="AK32" s="25"/>
      <c r="AL32" s="49"/>
      <c r="AM32" s="25"/>
      <c r="AN32" s="25"/>
      <c r="AO32" s="50"/>
      <c r="AP32" s="51"/>
      <c r="AQ32" s="52"/>
      <c r="AR32" s="50"/>
      <c r="AS32" s="3"/>
      <c r="AT32" s="3"/>
    </row>
    <row r="33" spans="1:46" ht="15" customHeight="1" x14ac:dyDescent="0.25">
      <c r="A33" s="1"/>
      <c r="B33" s="25"/>
      <c r="C33" s="25"/>
      <c r="D33" s="38" t="s">
        <v>53</v>
      </c>
      <c r="E33" s="39" t="s">
        <v>53</v>
      </c>
      <c r="F33" s="40" t="s">
        <v>87</v>
      </c>
      <c r="G33" s="41">
        <v>5000</v>
      </c>
      <c r="H33" s="41">
        <v>5000</v>
      </c>
      <c r="I33" s="41">
        <v>5000</v>
      </c>
      <c r="J33" s="41">
        <v>5000</v>
      </c>
      <c r="K33" s="42">
        <v>1</v>
      </c>
      <c r="L33" s="42">
        <v>1</v>
      </c>
      <c r="M33" s="43">
        <v>5000</v>
      </c>
      <c r="N33" s="43">
        <v>5000</v>
      </c>
      <c r="O33" s="43">
        <v>5000</v>
      </c>
      <c r="P33" s="43">
        <v>5000</v>
      </c>
      <c r="Q33" s="43">
        <v>0</v>
      </c>
      <c r="R33" s="43">
        <v>0</v>
      </c>
      <c r="S33" s="43">
        <v>0</v>
      </c>
      <c r="T33" s="43">
        <v>0</v>
      </c>
      <c r="U33" s="43">
        <v>0</v>
      </c>
      <c r="V33" s="43">
        <v>0</v>
      </c>
      <c r="W33" s="43">
        <v>0</v>
      </c>
      <c r="X33" s="43">
        <v>0</v>
      </c>
      <c r="Y33" s="44">
        <v>5000</v>
      </c>
      <c r="Z33" s="45">
        <v>5000</v>
      </c>
      <c r="AA33" s="45">
        <v>5000000</v>
      </c>
      <c r="AB33" s="46"/>
      <c r="AC33" s="47"/>
      <c r="AD33" s="47"/>
      <c r="AE33" s="48"/>
      <c r="AF33" s="25">
        <v>5</v>
      </c>
      <c r="AG33" s="25">
        <v>1</v>
      </c>
      <c r="AH33" s="25">
        <v>0</v>
      </c>
      <c r="AI33" s="25">
        <v>0</v>
      </c>
      <c r="AJ33" s="25"/>
      <c r="AK33" s="25"/>
      <c r="AL33" s="49"/>
      <c r="AM33" s="25"/>
      <c r="AN33" s="25"/>
      <c r="AO33" s="50"/>
      <c r="AP33" s="51"/>
      <c r="AQ33" s="52"/>
      <c r="AR33" s="50"/>
      <c r="AS33" s="3"/>
      <c r="AT33" s="3"/>
    </row>
    <row r="34" spans="1:46" ht="15" customHeight="1" x14ac:dyDescent="0.25">
      <c r="A34" s="1"/>
      <c r="B34" s="25"/>
      <c r="C34" s="25"/>
      <c r="D34" s="38" t="s">
        <v>46</v>
      </c>
      <c r="E34" s="39" t="s">
        <v>46</v>
      </c>
      <c r="F34" s="40" t="s">
        <v>87</v>
      </c>
      <c r="G34" s="41">
        <v>6000</v>
      </c>
      <c r="H34" s="41">
        <v>6000</v>
      </c>
      <c r="I34" s="41">
        <v>6000</v>
      </c>
      <c r="J34" s="41">
        <v>6000</v>
      </c>
      <c r="K34" s="42">
        <v>1</v>
      </c>
      <c r="L34" s="42">
        <v>1</v>
      </c>
      <c r="M34" s="43">
        <v>6000</v>
      </c>
      <c r="N34" s="43">
        <v>6000</v>
      </c>
      <c r="O34" s="43">
        <v>6000</v>
      </c>
      <c r="P34" s="43">
        <v>6000</v>
      </c>
      <c r="Q34" s="43">
        <v>0</v>
      </c>
      <c r="R34" s="43">
        <v>0</v>
      </c>
      <c r="S34" s="43">
        <v>0</v>
      </c>
      <c r="T34" s="43">
        <v>0</v>
      </c>
      <c r="U34" s="43">
        <v>0</v>
      </c>
      <c r="V34" s="43">
        <v>0</v>
      </c>
      <c r="W34" s="43">
        <v>0</v>
      </c>
      <c r="X34" s="43">
        <v>0</v>
      </c>
      <c r="Y34" s="44">
        <v>6000</v>
      </c>
      <c r="Z34" s="45">
        <v>6000</v>
      </c>
      <c r="AA34" s="45">
        <v>6000000</v>
      </c>
      <c r="AB34" s="46"/>
      <c r="AC34" s="47"/>
      <c r="AD34" s="47"/>
      <c r="AE34" s="48"/>
      <c r="AF34" s="25">
        <v>5</v>
      </c>
      <c r="AG34" s="25">
        <v>1</v>
      </c>
      <c r="AH34" s="25">
        <v>0</v>
      </c>
      <c r="AI34" s="25">
        <v>0</v>
      </c>
      <c r="AJ34" s="25"/>
      <c r="AK34" s="25"/>
      <c r="AL34" s="49"/>
      <c r="AM34" s="25"/>
      <c r="AN34" s="25"/>
      <c r="AO34" s="50"/>
      <c r="AP34" s="51"/>
      <c r="AQ34" s="52"/>
      <c r="AR34" s="50"/>
      <c r="AS34" s="3"/>
      <c r="AT34" s="3"/>
    </row>
    <row r="35" spans="1:46" ht="15" customHeight="1" x14ac:dyDescent="0.25">
      <c r="A35" s="1"/>
      <c r="B35" s="25"/>
      <c r="C35" s="25"/>
      <c r="D35" s="38" t="s">
        <v>29</v>
      </c>
      <c r="E35" s="39" t="s">
        <v>29</v>
      </c>
      <c r="F35" s="40" t="s">
        <v>87</v>
      </c>
      <c r="G35" s="41">
        <v>6000</v>
      </c>
      <c r="H35" s="41">
        <v>6000</v>
      </c>
      <c r="I35" s="41">
        <v>6000</v>
      </c>
      <c r="J35" s="41">
        <v>6000</v>
      </c>
      <c r="K35" s="42">
        <v>1</v>
      </c>
      <c r="L35" s="42">
        <v>1</v>
      </c>
      <c r="M35" s="43">
        <v>6000</v>
      </c>
      <c r="N35" s="43">
        <v>6000</v>
      </c>
      <c r="O35" s="43">
        <v>6000</v>
      </c>
      <c r="P35" s="43">
        <v>6000</v>
      </c>
      <c r="Q35" s="43">
        <v>0</v>
      </c>
      <c r="R35" s="43">
        <v>0</v>
      </c>
      <c r="S35" s="43">
        <v>0</v>
      </c>
      <c r="T35" s="43">
        <v>0</v>
      </c>
      <c r="U35" s="43">
        <v>0</v>
      </c>
      <c r="V35" s="43">
        <v>0</v>
      </c>
      <c r="W35" s="43">
        <v>0</v>
      </c>
      <c r="X35" s="43">
        <v>0</v>
      </c>
      <c r="Y35" s="44">
        <v>6000</v>
      </c>
      <c r="Z35" s="45">
        <v>6000</v>
      </c>
      <c r="AA35" s="45">
        <v>6000000</v>
      </c>
      <c r="AB35" s="46"/>
      <c r="AC35" s="47"/>
      <c r="AD35" s="47"/>
      <c r="AE35" s="48"/>
      <c r="AF35" s="25">
        <v>5</v>
      </c>
      <c r="AG35" s="25">
        <v>1</v>
      </c>
      <c r="AH35" s="25">
        <v>0</v>
      </c>
      <c r="AI35" s="25">
        <v>0</v>
      </c>
      <c r="AJ35" s="25"/>
      <c r="AK35" s="25"/>
      <c r="AL35" s="49"/>
      <c r="AM35" s="25"/>
      <c r="AN35" s="25"/>
      <c r="AO35" s="50"/>
      <c r="AP35" s="51"/>
      <c r="AQ35" s="52"/>
      <c r="AR35" s="50"/>
      <c r="AS35" s="3"/>
      <c r="AT35" s="3"/>
    </row>
    <row r="36" spans="1:46" ht="15" customHeight="1" x14ac:dyDescent="0.25">
      <c r="A36" s="1"/>
      <c r="B36" s="25"/>
      <c r="C36" s="25"/>
      <c r="D36" s="38" t="s">
        <v>66</v>
      </c>
      <c r="E36" s="39" t="s">
        <v>66</v>
      </c>
      <c r="F36" s="40" t="s">
        <v>87</v>
      </c>
      <c r="G36" s="41">
        <v>6000</v>
      </c>
      <c r="H36" s="41">
        <v>6000</v>
      </c>
      <c r="I36" s="41">
        <v>6000</v>
      </c>
      <c r="J36" s="41">
        <v>6000</v>
      </c>
      <c r="K36" s="42">
        <v>1</v>
      </c>
      <c r="L36" s="42">
        <v>1</v>
      </c>
      <c r="M36" s="43">
        <v>6000</v>
      </c>
      <c r="N36" s="43">
        <v>6000</v>
      </c>
      <c r="O36" s="43">
        <v>6000</v>
      </c>
      <c r="P36" s="43">
        <v>6000</v>
      </c>
      <c r="Q36" s="43">
        <v>0</v>
      </c>
      <c r="R36" s="43">
        <v>0</v>
      </c>
      <c r="S36" s="43">
        <v>0</v>
      </c>
      <c r="T36" s="43">
        <v>0</v>
      </c>
      <c r="U36" s="43">
        <v>0</v>
      </c>
      <c r="V36" s="43">
        <v>0</v>
      </c>
      <c r="W36" s="43">
        <v>0</v>
      </c>
      <c r="X36" s="43">
        <v>0</v>
      </c>
      <c r="Y36" s="44">
        <v>6000</v>
      </c>
      <c r="Z36" s="45">
        <v>6000</v>
      </c>
      <c r="AA36" s="45">
        <v>6000000</v>
      </c>
      <c r="AB36" s="46"/>
      <c r="AC36" s="47"/>
      <c r="AD36" s="47"/>
      <c r="AE36" s="48"/>
      <c r="AF36" s="25">
        <v>5</v>
      </c>
      <c r="AG36" s="25">
        <v>1</v>
      </c>
      <c r="AH36" s="25">
        <v>0</v>
      </c>
      <c r="AI36" s="25">
        <v>0</v>
      </c>
      <c r="AJ36" s="25"/>
      <c r="AK36" s="25"/>
      <c r="AL36" s="49"/>
      <c r="AM36" s="25"/>
      <c r="AN36" s="25"/>
      <c r="AO36" s="50"/>
      <c r="AP36" s="51"/>
      <c r="AQ36" s="52"/>
      <c r="AR36" s="50"/>
      <c r="AS36" s="3"/>
      <c r="AT36" s="3"/>
    </row>
    <row r="37" spans="1:46" ht="15" customHeight="1" x14ac:dyDescent="0.25">
      <c r="A37" s="1"/>
      <c r="B37" s="25"/>
      <c r="C37" s="25"/>
      <c r="D37" s="38" t="s">
        <v>67</v>
      </c>
      <c r="E37" s="39" t="s">
        <v>67</v>
      </c>
      <c r="F37" s="40" t="s">
        <v>87</v>
      </c>
      <c r="G37" s="41">
        <v>6000</v>
      </c>
      <c r="H37" s="41">
        <v>6000</v>
      </c>
      <c r="I37" s="41">
        <v>6000</v>
      </c>
      <c r="J37" s="41">
        <v>6000</v>
      </c>
      <c r="K37" s="42">
        <v>1</v>
      </c>
      <c r="L37" s="42">
        <v>1</v>
      </c>
      <c r="M37" s="43">
        <v>6000</v>
      </c>
      <c r="N37" s="43">
        <v>6000</v>
      </c>
      <c r="O37" s="43">
        <v>6000</v>
      </c>
      <c r="P37" s="43">
        <v>6000</v>
      </c>
      <c r="Q37" s="43">
        <v>0</v>
      </c>
      <c r="R37" s="43">
        <v>0</v>
      </c>
      <c r="S37" s="43">
        <v>0</v>
      </c>
      <c r="T37" s="43">
        <v>0</v>
      </c>
      <c r="U37" s="43">
        <v>0</v>
      </c>
      <c r="V37" s="43">
        <v>0</v>
      </c>
      <c r="W37" s="43">
        <v>0</v>
      </c>
      <c r="X37" s="43">
        <v>0</v>
      </c>
      <c r="Y37" s="44">
        <v>6000</v>
      </c>
      <c r="Z37" s="45">
        <v>6000</v>
      </c>
      <c r="AA37" s="45">
        <v>6000000</v>
      </c>
      <c r="AB37" s="46"/>
      <c r="AC37" s="47"/>
      <c r="AD37" s="47"/>
      <c r="AE37" s="48"/>
      <c r="AF37" s="25">
        <v>5</v>
      </c>
      <c r="AG37" s="25">
        <v>1</v>
      </c>
      <c r="AH37" s="25">
        <v>0</v>
      </c>
      <c r="AI37" s="25">
        <v>0</v>
      </c>
      <c r="AJ37" s="25"/>
      <c r="AK37" s="25"/>
      <c r="AL37" s="49"/>
      <c r="AM37" s="25"/>
      <c r="AN37" s="25"/>
      <c r="AO37" s="50"/>
      <c r="AP37" s="51"/>
      <c r="AQ37" s="52"/>
      <c r="AR37" s="50"/>
      <c r="AS37" s="3"/>
      <c r="AT37" s="3"/>
    </row>
    <row r="38" spans="1:46" ht="15" customHeight="1" x14ac:dyDescent="0.25">
      <c r="A38" s="1"/>
      <c r="B38" s="25"/>
      <c r="C38" s="25"/>
      <c r="D38" s="38" t="s">
        <v>54</v>
      </c>
      <c r="E38" s="39" t="s">
        <v>54</v>
      </c>
      <c r="F38" s="40" t="s">
        <v>87</v>
      </c>
      <c r="G38" s="41">
        <v>15000</v>
      </c>
      <c r="H38" s="41">
        <v>15000</v>
      </c>
      <c r="I38" s="41">
        <v>15000</v>
      </c>
      <c r="J38" s="41">
        <v>15000</v>
      </c>
      <c r="K38" s="42">
        <v>1</v>
      </c>
      <c r="L38" s="42">
        <v>1</v>
      </c>
      <c r="M38" s="43">
        <v>0</v>
      </c>
      <c r="N38" s="43">
        <v>0</v>
      </c>
      <c r="O38" s="43">
        <v>0</v>
      </c>
      <c r="P38" s="43">
        <v>0</v>
      </c>
      <c r="Q38" s="43">
        <v>15000</v>
      </c>
      <c r="R38" s="43">
        <v>15000</v>
      </c>
      <c r="S38" s="43">
        <v>15000</v>
      </c>
      <c r="T38" s="43">
        <v>15000</v>
      </c>
      <c r="U38" s="43">
        <v>0</v>
      </c>
      <c r="V38" s="43">
        <v>0</v>
      </c>
      <c r="W38" s="43">
        <v>0</v>
      </c>
      <c r="X38" s="43">
        <v>0</v>
      </c>
      <c r="Y38" s="44">
        <v>15000</v>
      </c>
      <c r="Z38" s="45">
        <v>15000</v>
      </c>
      <c r="AA38" s="45">
        <v>15000000</v>
      </c>
      <c r="AB38" s="46"/>
      <c r="AC38" s="47"/>
      <c r="AD38" s="47"/>
      <c r="AE38" s="48"/>
      <c r="AF38" s="25">
        <v>4</v>
      </c>
      <c r="AG38" s="25">
        <v>0</v>
      </c>
      <c r="AH38" s="25">
        <v>0</v>
      </c>
      <c r="AI38" s="25">
        <v>1</v>
      </c>
      <c r="AJ38" s="25"/>
      <c r="AK38" s="25"/>
      <c r="AL38" s="49"/>
      <c r="AM38" s="25"/>
      <c r="AN38" s="25"/>
      <c r="AO38" s="50"/>
      <c r="AP38" s="51"/>
      <c r="AQ38" s="52"/>
      <c r="AR38" s="50"/>
      <c r="AS38" s="3"/>
      <c r="AT38" s="3"/>
    </row>
    <row r="39" spans="1:46" ht="15" customHeight="1" x14ac:dyDescent="0.25">
      <c r="A39" s="1"/>
      <c r="B39" s="25"/>
      <c r="C39" s="25"/>
      <c r="D39" s="38" t="s">
        <v>30</v>
      </c>
      <c r="E39" s="39" t="s">
        <v>30</v>
      </c>
      <c r="F39" s="40" t="s">
        <v>87</v>
      </c>
      <c r="G39" s="41">
        <v>12000</v>
      </c>
      <c r="H39" s="41">
        <v>12000</v>
      </c>
      <c r="I39" s="41">
        <v>12000</v>
      </c>
      <c r="J39" s="41">
        <v>12000</v>
      </c>
      <c r="K39" s="42">
        <v>1</v>
      </c>
      <c r="L39" s="42">
        <v>1</v>
      </c>
      <c r="M39" s="43">
        <v>0</v>
      </c>
      <c r="N39" s="43">
        <v>0</v>
      </c>
      <c r="O39" s="43">
        <v>0</v>
      </c>
      <c r="P39" s="43">
        <v>0</v>
      </c>
      <c r="Q39" s="43">
        <v>12000</v>
      </c>
      <c r="R39" s="43">
        <v>12000</v>
      </c>
      <c r="S39" s="43">
        <v>12000</v>
      </c>
      <c r="T39" s="43">
        <v>12000</v>
      </c>
      <c r="U39" s="43">
        <v>0</v>
      </c>
      <c r="V39" s="43">
        <v>0</v>
      </c>
      <c r="W39" s="43">
        <v>0</v>
      </c>
      <c r="X39" s="43">
        <v>0</v>
      </c>
      <c r="Y39" s="44">
        <v>12000</v>
      </c>
      <c r="Z39" s="45">
        <v>12000</v>
      </c>
      <c r="AA39" s="45">
        <v>12000000</v>
      </c>
      <c r="AB39" s="46"/>
      <c r="AC39" s="47"/>
      <c r="AD39" s="47"/>
      <c r="AE39" s="48"/>
      <c r="AF39" s="25">
        <v>4</v>
      </c>
      <c r="AG39" s="25">
        <v>0</v>
      </c>
      <c r="AH39" s="25">
        <v>0</v>
      </c>
      <c r="AI39" s="25">
        <v>1</v>
      </c>
      <c r="AJ39" s="25" t="s">
        <v>88</v>
      </c>
      <c r="AK39" s="25">
        <v>15</v>
      </c>
      <c r="AL39" s="49">
        <v>13</v>
      </c>
      <c r="AM39" s="25" t="s">
        <v>8</v>
      </c>
      <c r="AN39" s="25" t="s">
        <v>9</v>
      </c>
      <c r="AO39" s="50"/>
      <c r="AP39" s="51"/>
      <c r="AQ39" s="52"/>
      <c r="AR39" s="50"/>
      <c r="AS39" s="3"/>
      <c r="AT39" s="3"/>
    </row>
    <row r="40" spans="1:46" ht="15" customHeight="1" x14ac:dyDescent="0.25">
      <c r="A40" s="1"/>
      <c r="B40" s="25"/>
      <c r="C40" s="25"/>
      <c r="D40" s="38" t="s">
        <v>55</v>
      </c>
      <c r="E40" s="39" t="s">
        <v>55</v>
      </c>
      <c r="F40" s="40" t="s">
        <v>87</v>
      </c>
      <c r="G40" s="41">
        <v>5000</v>
      </c>
      <c r="H40" s="41">
        <v>5000</v>
      </c>
      <c r="I40" s="41">
        <v>5000</v>
      </c>
      <c r="J40" s="41">
        <v>5000</v>
      </c>
      <c r="K40" s="42">
        <v>1</v>
      </c>
      <c r="L40" s="42">
        <v>1</v>
      </c>
      <c r="M40" s="43">
        <v>0</v>
      </c>
      <c r="N40" s="43">
        <v>0</v>
      </c>
      <c r="O40" s="43">
        <v>0</v>
      </c>
      <c r="P40" s="43">
        <v>0</v>
      </c>
      <c r="Q40" s="43">
        <v>5000</v>
      </c>
      <c r="R40" s="43">
        <v>5000</v>
      </c>
      <c r="S40" s="43">
        <v>5000</v>
      </c>
      <c r="T40" s="43">
        <v>5000</v>
      </c>
      <c r="U40" s="43">
        <v>0</v>
      </c>
      <c r="V40" s="43">
        <v>0</v>
      </c>
      <c r="W40" s="43">
        <v>0</v>
      </c>
      <c r="X40" s="43">
        <v>0</v>
      </c>
      <c r="Y40" s="44">
        <v>5000</v>
      </c>
      <c r="Z40" s="45">
        <v>5000</v>
      </c>
      <c r="AA40" s="45">
        <v>5000000</v>
      </c>
      <c r="AB40" s="46"/>
      <c r="AC40" s="47"/>
      <c r="AD40" s="47"/>
      <c r="AE40" s="48"/>
      <c r="AF40" s="25">
        <v>4</v>
      </c>
      <c r="AG40" s="25">
        <v>0</v>
      </c>
      <c r="AH40" s="25">
        <v>0</v>
      </c>
      <c r="AI40" s="25">
        <v>1</v>
      </c>
      <c r="AJ40" s="25"/>
      <c r="AK40" s="25"/>
      <c r="AL40" s="49"/>
      <c r="AM40" s="25"/>
      <c r="AN40" s="25"/>
      <c r="AO40" s="50"/>
      <c r="AP40" s="51"/>
      <c r="AQ40" s="52"/>
      <c r="AR40" s="50"/>
      <c r="AS40" s="3"/>
      <c r="AT40" s="3"/>
    </row>
    <row r="41" spans="1:46" ht="15" customHeight="1" x14ac:dyDescent="0.25">
      <c r="A41" s="1"/>
      <c r="B41" s="25"/>
      <c r="C41" s="25"/>
      <c r="D41" s="38" t="s">
        <v>56</v>
      </c>
      <c r="E41" s="39" t="s">
        <v>56</v>
      </c>
      <c r="F41" s="40" t="s">
        <v>87</v>
      </c>
      <c r="G41" s="41">
        <v>5000</v>
      </c>
      <c r="H41" s="41">
        <v>5000</v>
      </c>
      <c r="I41" s="41">
        <v>5000</v>
      </c>
      <c r="J41" s="41">
        <v>5000</v>
      </c>
      <c r="K41" s="42">
        <v>1</v>
      </c>
      <c r="L41" s="42">
        <v>1</v>
      </c>
      <c r="M41" s="43">
        <v>0</v>
      </c>
      <c r="N41" s="43">
        <v>0</v>
      </c>
      <c r="O41" s="43">
        <v>0</v>
      </c>
      <c r="P41" s="43">
        <v>0</v>
      </c>
      <c r="Q41" s="43">
        <v>5000</v>
      </c>
      <c r="R41" s="43">
        <v>5000</v>
      </c>
      <c r="S41" s="43">
        <v>5000</v>
      </c>
      <c r="T41" s="43">
        <v>5000</v>
      </c>
      <c r="U41" s="43">
        <v>0</v>
      </c>
      <c r="V41" s="43">
        <v>0</v>
      </c>
      <c r="W41" s="43">
        <v>0</v>
      </c>
      <c r="X41" s="43">
        <v>0</v>
      </c>
      <c r="Y41" s="44">
        <v>5000</v>
      </c>
      <c r="Z41" s="45">
        <v>5000</v>
      </c>
      <c r="AA41" s="45">
        <v>5000000</v>
      </c>
      <c r="AB41" s="46"/>
      <c r="AC41" s="47"/>
      <c r="AD41" s="47"/>
      <c r="AE41" s="48"/>
      <c r="AF41" s="25">
        <v>4</v>
      </c>
      <c r="AG41" s="25">
        <v>0</v>
      </c>
      <c r="AH41" s="25">
        <v>0</v>
      </c>
      <c r="AI41" s="25">
        <v>1</v>
      </c>
      <c r="AJ41" s="25"/>
      <c r="AK41" s="25"/>
      <c r="AL41" s="49"/>
      <c r="AM41" s="25"/>
      <c r="AN41" s="25"/>
      <c r="AO41" s="50"/>
      <c r="AP41" s="51"/>
      <c r="AQ41" s="52"/>
      <c r="AR41" s="50"/>
      <c r="AS41" s="3"/>
      <c r="AT41" s="3"/>
    </row>
    <row r="42" spans="1:46" ht="15" customHeight="1" x14ac:dyDescent="0.25">
      <c r="A42" s="1"/>
      <c r="B42" s="25"/>
      <c r="C42" s="25"/>
      <c r="D42" s="38" t="s">
        <v>31</v>
      </c>
      <c r="E42" s="39" t="s">
        <v>31</v>
      </c>
      <c r="F42" s="40" t="s">
        <v>87</v>
      </c>
      <c r="G42" s="41">
        <v>100000</v>
      </c>
      <c r="H42" s="41">
        <v>100000</v>
      </c>
      <c r="I42" s="41">
        <v>100000</v>
      </c>
      <c r="J42" s="41">
        <v>100000</v>
      </c>
      <c r="K42" s="42">
        <v>1</v>
      </c>
      <c r="L42" s="42">
        <v>1</v>
      </c>
      <c r="M42" s="43">
        <v>0</v>
      </c>
      <c r="N42" s="43">
        <v>0</v>
      </c>
      <c r="O42" s="43">
        <v>0</v>
      </c>
      <c r="P42" s="43">
        <v>0</v>
      </c>
      <c r="Q42" s="43">
        <v>100000</v>
      </c>
      <c r="R42" s="43">
        <v>100000</v>
      </c>
      <c r="S42" s="43">
        <v>100000</v>
      </c>
      <c r="T42" s="43">
        <v>100000</v>
      </c>
      <c r="U42" s="43">
        <v>0</v>
      </c>
      <c r="V42" s="43">
        <v>0</v>
      </c>
      <c r="W42" s="43">
        <v>0</v>
      </c>
      <c r="X42" s="43">
        <v>0</v>
      </c>
      <c r="Y42" s="44">
        <v>100000</v>
      </c>
      <c r="Z42" s="45">
        <v>100000</v>
      </c>
      <c r="AA42" s="45">
        <v>100000000</v>
      </c>
      <c r="AB42" s="46"/>
      <c r="AC42" s="47"/>
      <c r="AD42" s="47"/>
      <c r="AE42" s="48"/>
      <c r="AF42" s="25">
        <v>4</v>
      </c>
      <c r="AG42" s="25">
        <v>0</v>
      </c>
      <c r="AH42" s="25">
        <v>0</v>
      </c>
      <c r="AI42" s="25">
        <v>1</v>
      </c>
      <c r="AJ42" s="25"/>
      <c r="AK42" s="25"/>
      <c r="AL42" s="49"/>
      <c r="AM42" s="25"/>
      <c r="AN42" s="25"/>
      <c r="AO42" s="50"/>
      <c r="AP42" s="51"/>
      <c r="AQ42" s="52"/>
      <c r="AR42" s="50"/>
      <c r="AS42" s="3"/>
      <c r="AT42" s="3"/>
    </row>
    <row r="43" spans="1:46" ht="12.75" hidden="1" customHeight="1" x14ac:dyDescent="0.25">
      <c r="A43" s="1"/>
      <c r="B43" s="3"/>
      <c r="C43" s="3"/>
      <c r="D43" s="13"/>
      <c r="E43" s="14"/>
      <c r="F43" s="14"/>
      <c r="G43" s="14">
        <v>300000</v>
      </c>
      <c r="H43" s="14">
        <v>300000</v>
      </c>
      <c r="I43" s="14">
        <v>300000</v>
      </c>
      <c r="J43" s="14">
        <v>299388.90000000002</v>
      </c>
      <c r="K43" s="15">
        <v>0.99796300000000004</v>
      </c>
      <c r="L43" s="15">
        <v>0.99796300000000004</v>
      </c>
      <c r="M43" s="16">
        <v>163000</v>
      </c>
      <c r="N43" s="16">
        <v>163000</v>
      </c>
      <c r="O43" s="16">
        <v>163000</v>
      </c>
      <c r="P43" s="16">
        <v>162388.9</v>
      </c>
      <c r="Q43" s="16">
        <v>137000</v>
      </c>
      <c r="R43" s="16">
        <v>137000</v>
      </c>
      <c r="S43" s="16">
        <v>137000</v>
      </c>
      <c r="T43" s="16">
        <v>137000</v>
      </c>
      <c r="U43" s="16">
        <v>0</v>
      </c>
      <c r="V43" s="16">
        <v>0</v>
      </c>
      <c r="W43" s="16">
        <v>0</v>
      </c>
      <c r="X43" s="16">
        <v>0</v>
      </c>
      <c r="Y43" s="3">
        <v>300000</v>
      </c>
      <c r="Z43" s="3">
        <v>299388.90000000002</v>
      </c>
      <c r="AA43" s="3">
        <v>300000000</v>
      </c>
      <c r="AB43" s="1"/>
      <c r="AC43" s="3"/>
      <c r="AD43" s="3"/>
      <c r="AE43" s="3"/>
      <c r="AF43" s="3">
        <v>5</v>
      </c>
      <c r="AG43" s="3">
        <v>1</v>
      </c>
      <c r="AH43" s="3">
        <v>0</v>
      </c>
      <c r="AI43" s="3">
        <v>1</v>
      </c>
      <c r="AJ43" s="3" t="s">
        <v>88</v>
      </c>
      <c r="AK43" s="3">
        <v>15</v>
      </c>
      <c r="AL43" s="3">
        <v>13</v>
      </c>
      <c r="AM43" s="3" t="s">
        <v>8</v>
      </c>
      <c r="AN43" s="3" t="s">
        <v>9</v>
      </c>
      <c r="AO43" s="3"/>
      <c r="AP43" s="3"/>
      <c r="AQ43" s="3"/>
      <c r="AR43" s="3"/>
      <c r="AS43" s="3"/>
      <c r="AT43" s="3"/>
    </row>
    <row r="44" spans="1:46" ht="17.25" customHeight="1" x14ac:dyDescent="0.25">
      <c r="A44" s="17"/>
      <c r="B44" s="16"/>
      <c r="C44" s="16"/>
      <c r="D44" s="18"/>
      <c r="E44" s="19" t="s">
        <v>10</v>
      </c>
      <c r="F44" s="20"/>
      <c r="G44" s="21">
        <v>300000</v>
      </c>
      <c r="H44" s="21">
        <v>300000</v>
      </c>
      <c r="I44" s="21">
        <v>300000</v>
      </c>
      <c r="J44" s="21">
        <v>299388.90000000002</v>
      </c>
      <c r="K44" s="22">
        <v>0.99796300000000004</v>
      </c>
      <c r="L44" s="23">
        <v>0.99796300000000004</v>
      </c>
      <c r="M44" s="24"/>
      <c r="N44" s="24"/>
      <c r="O44" s="24"/>
      <c r="P44" s="24"/>
      <c r="Q44" s="24"/>
      <c r="R44" s="24"/>
      <c r="S44" s="24"/>
      <c r="T44" s="24"/>
      <c r="U44" s="24"/>
      <c r="V44" s="24"/>
      <c r="W44" s="24"/>
      <c r="X44" s="24"/>
      <c r="Y44" s="16"/>
      <c r="Z44" s="16"/>
      <c r="AA44" s="16"/>
      <c r="AB44" s="16"/>
      <c r="AC44" s="16"/>
      <c r="AD44" s="16"/>
      <c r="AE44" s="16"/>
      <c r="AF44" s="16"/>
      <c r="AG44" s="16"/>
      <c r="AH44" s="16"/>
      <c r="AI44" s="16"/>
      <c r="AJ44" s="16"/>
      <c r="AK44" s="16"/>
      <c r="AL44" s="16"/>
      <c r="AM44" s="16"/>
      <c r="AN44" s="16"/>
      <c r="AO44" s="16"/>
      <c r="AP44" s="16"/>
      <c r="AQ44" s="16"/>
      <c r="AR44" s="16"/>
      <c r="AS44" s="25"/>
      <c r="AT44" s="25"/>
    </row>
    <row r="45" spans="1:46" ht="15.75" customHeight="1" x14ac:dyDescent="0.25">
      <c r="A45" s="1"/>
      <c r="B45" s="16"/>
      <c r="C45" s="1"/>
      <c r="D45" s="26"/>
      <c r="E45" s="27" t="s">
        <v>11</v>
      </c>
      <c r="F45" s="28"/>
      <c r="G45" s="29"/>
      <c r="H45" s="29"/>
      <c r="I45" s="29"/>
      <c r="J45" s="29"/>
      <c r="K45" s="29"/>
      <c r="L45" s="29"/>
      <c r="M45" s="30"/>
      <c r="N45" s="30"/>
      <c r="O45" s="30"/>
      <c r="P45" s="30"/>
      <c r="Q45" s="30"/>
      <c r="R45" s="30"/>
      <c r="S45" s="30"/>
      <c r="T45" s="30"/>
      <c r="U45" s="30"/>
      <c r="V45" s="30"/>
      <c r="W45" s="30"/>
      <c r="X45" s="30"/>
      <c r="Y45" s="1"/>
      <c r="Z45" s="1"/>
      <c r="AA45" s="1"/>
      <c r="AB45" s="1"/>
      <c r="AC45" s="1"/>
      <c r="AD45" s="1"/>
      <c r="AE45" s="1"/>
      <c r="AF45" s="1"/>
      <c r="AG45" s="16"/>
      <c r="AH45" s="16"/>
      <c r="AI45" s="16"/>
      <c r="AJ45" s="1"/>
      <c r="AK45" s="1"/>
      <c r="AL45" s="1"/>
      <c r="AM45" s="1"/>
      <c r="AN45" s="1"/>
      <c r="AO45" s="1"/>
      <c r="AP45" s="1"/>
      <c r="AQ45" s="1"/>
      <c r="AR45" s="1"/>
      <c r="AS45" s="3"/>
      <c r="AT45" s="3"/>
    </row>
    <row r="46" spans="1:46" ht="14.25" customHeight="1" x14ac:dyDescent="0.25">
      <c r="A46" s="1"/>
      <c r="B46" s="1">
        <v>1</v>
      </c>
      <c r="C46" s="1">
        <v>1</v>
      </c>
      <c r="D46" s="26"/>
      <c r="E46" s="31" t="s">
        <v>12</v>
      </c>
      <c r="F46" s="32"/>
      <c r="G46" s="31">
        <v>163000</v>
      </c>
      <c r="H46" s="31">
        <v>163000</v>
      </c>
      <c r="I46" s="31">
        <v>163000</v>
      </c>
      <c r="J46" s="31">
        <v>162388.9</v>
      </c>
      <c r="K46" s="33">
        <v>0.99625092024539874</v>
      </c>
      <c r="L46" s="33">
        <v>0.99625092024539874</v>
      </c>
      <c r="M46" s="30"/>
      <c r="N46" s="30"/>
      <c r="O46" s="30"/>
      <c r="P46" s="30"/>
      <c r="Q46" s="30"/>
      <c r="R46" s="30"/>
      <c r="S46" s="30"/>
      <c r="T46" s="30"/>
      <c r="U46" s="30"/>
      <c r="V46" s="30"/>
      <c r="W46" s="30"/>
      <c r="X46" s="30"/>
      <c r="Y46" s="1"/>
      <c r="Z46" s="1"/>
      <c r="AA46" s="1"/>
      <c r="AB46" s="1"/>
      <c r="AC46" s="1"/>
      <c r="AD46" s="1"/>
      <c r="AE46" s="1"/>
      <c r="AF46" s="1"/>
      <c r="AG46" s="1"/>
      <c r="AH46" s="1"/>
      <c r="AI46" s="1"/>
      <c r="AJ46" s="1"/>
      <c r="AK46" s="1"/>
      <c r="AL46" s="1"/>
      <c r="AM46" s="1"/>
      <c r="AN46" s="1"/>
      <c r="AO46" s="1"/>
      <c r="AP46" s="1"/>
      <c r="AQ46" s="1"/>
      <c r="AR46" s="1"/>
      <c r="AS46" s="3"/>
      <c r="AT46" s="3"/>
    </row>
    <row r="47" spans="1:46" ht="16.5" customHeight="1" x14ac:dyDescent="0.25">
      <c r="A47" s="1"/>
      <c r="B47" s="1">
        <v>1</v>
      </c>
      <c r="C47" s="1">
        <v>1</v>
      </c>
      <c r="D47" s="32"/>
      <c r="E47" s="31" t="s">
        <v>13</v>
      </c>
      <c r="F47" s="32"/>
      <c r="G47" s="34">
        <v>137000</v>
      </c>
      <c r="H47" s="34">
        <v>137000</v>
      </c>
      <c r="I47" s="34">
        <v>137000</v>
      </c>
      <c r="J47" s="34">
        <v>137000</v>
      </c>
      <c r="K47" s="33">
        <v>1</v>
      </c>
      <c r="L47" s="33">
        <v>1</v>
      </c>
      <c r="M47" s="30"/>
      <c r="N47" s="30"/>
      <c r="O47" s="30"/>
      <c r="P47" s="30"/>
      <c r="Q47" s="30"/>
      <c r="R47" s="30"/>
      <c r="S47" s="30"/>
      <c r="T47" s="30"/>
      <c r="U47" s="30"/>
      <c r="V47" s="30"/>
      <c r="W47" s="30"/>
      <c r="X47" s="30"/>
      <c r="Y47" s="1"/>
      <c r="Z47" s="1"/>
      <c r="AA47" s="1"/>
      <c r="AB47" s="1"/>
      <c r="AC47" s="1"/>
      <c r="AD47" s="1"/>
      <c r="AE47" s="1"/>
      <c r="AF47" s="1"/>
      <c r="AG47" s="1"/>
      <c r="AH47" s="1"/>
      <c r="AI47" s="1"/>
      <c r="AJ47" s="1"/>
      <c r="AK47" s="1"/>
      <c r="AL47" s="1"/>
      <c r="AM47" s="1"/>
      <c r="AN47" s="1"/>
      <c r="AO47" s="1"/>
      <c r="AP47" s="1"/>
      <c r="AQ47" s="1"/>
      <c r="AR47" s="1"/>
      <c r="AS47" s="3"/>
      <c r="AT47" s="3"/>
    </row>
    <row r="48" spans="1:46" ht="12.75" hidden="1" customHeight="1" x14ac:dyDescent="0.25">
      <c r="A48" s="1"/>
      <c r="B48" s="1">
        <v>1</v>
      </c>
      <c r="C48" s="1">
        <v>0</v>
      </c>
      <c r="D48" s="32"/>
      <c r="E48" s="31" t="s">
        <v>14</v>
      </c>
      <c r="F48" s="32"/>
      <c r="G48" s="31">
        <v>0</v>
      </c>
      <c r="H48" s="31">
        <v>0</v>
      </c>
      <c r="I48" s="31">
        <v>0</v>
      </c>
      <c r="J48" s="31">
        <v>0</v>
      </c>
      <c r="K48" s="33">
        <v>0</v>
      </c>
      <c r="L48" s="33">
        <v>0</v>
      </c>
      <c r="M48" s="30"/>
      <c r="N48" s="30"/>
      <c r="O48" s="30"/>
      <c r="P48" s="30"/>
      <c r="Q48" s="30"/>
      <c r="R48" s="30"/>
      <c r="S48" s="30"/>
      <c r="T48" s="30"/>
      <c r="U48" s="30"/>
      <c r="V48" s="30"/>
      <c r="W48" s="30"/>
      <c r="X48" s="30"/>
      <c r="Y48" s="1"/>
      <c r="Z48" s="1"/>
      <c r="AA48" s="1"/>
      <c r="AB48" s="1"/>
      <c r="AC48" s="1"/>
      <c r="AD48" s="1"/>
      <c r="AE48" s="1"/>
      <c r="AF48" s="1"/>
      <c r="AG48" s="1"/>
      <c r="AH48" s="1"/>
      <c r="AI48" s="1"/>
      <c r="AJ48" s="1"/>
      <c r="AK48" s="1"/>
      <c r="AL48" s="1"/>
      <c r="AM48" s="1"/>
      <c r="AN48" s="1"/>
      <c r="AO48" s="1"/>
      <c r="AP48" s="1"/>
      <c r="AQ48" s="1"/>
      <c r="AR48" s="1"/>
      <c r="AS48" s="3"/>
      <c r="AT48" s="3"/>
    </row>
    <row r="49" spans="1:46" ht="12.75" customHeight="1" x14ac:dyDescent="0.25">
      <c r="A49" s="1"/>
      <c r="B49" s="1"/>
      <c r="C49" s="1"/>
      <c r="D49" s="35"/>
      <c r="E49" s="35"/>
      <c r="F49" s="35"/>
      <c r="G49" s="35"/>
      <c r="H49" s="35"/>
      <c r="I49" s="35"/>
      <c r="J49" s="35"/>
      <c r="K49" s="35"/>
      <c r="L49" s="35"/>
      <c r="M49" s="35"/>
      <c r="N49" s="35"/>
      <c r="O49" s="35"/>
      <c r="P49" s="35"/>
      <c r="Q49" s="35"/>
      <c r="R49" s="35"/>
      <c r="S49" s="35"/>
      <c r="T49" s="35"/>
      <c r="U49" s="35"/>
      <c r="V49" s="35"/>
      <c r="W49" s="35"/>
      <c r="X49" s="35"/>
      <c r="Y49" s="1"/>
      <c r="Z49" s="1"/>
      <c r="AA49" s="1"/>
      <c r="AB49" s="1"/>
      <c r="AC49" s="1"/>
      <c r="AD49" s="1"/>
      <c r="AE49" s="1"/>
      <c r="AF49" s="1"/>
      <c r="AG49" s="1"/>
      <c r="AH49" s="1"/>
      <c r="AI49" s="1"/>
      <c r="AJ49" s="1"/>
      <c r="AK49" s="1"/>
      <c r="AL49" s="1"/>
      <c r="AM49" s="1"/>
      <c r="AN49" s="1"/>
      <c r="AO49" s="1"/>
      <c r="AP49" s="1"/>
      <c r="AQ49" s="1"/>
      <c r="AR49" s="1"/>
      <c r="AS49" s="3"/>
      <c r="AT49" s="3"/>
    </row>
    <row r="50" spans="1:46" ht="12.75" customHeight="1" x14ac:dyDescent="0.25">
      <c r="A50" s="1"/>
      <c r="B50" s="1"/>
      <c r="C50" s="1"/>
      <c r="D50" s="35"/>
      <c r="E50" s="35"/>
      <c r="F50" s="35"/>
      <c r="G50" s="35"/>
      <c r="H50" s="35"/>
      <c r="I50" s="35"/>
      <c r="J50" s="35"/>
      <c r="K50" s="35"/>
      <c r="L50" s="35"/>
      <c r="M50" s="35"/>
      <c r="N50" s="35"/>
      <c r="O50" s="35"/>
      <c r="P50" s="35"/>
      <c r="Q50" s="35"/>
      <c r="R50" s="35"/>
      <c r="S50" s="35"/>
      <c r="T50" s="35"/>
      <c r="U50" s="35"/>
      <c r="V50" s="35"/>
      <c r="W50" s="35"/>
      <c r="X50" s="35"/>
      <c r="Y50" s="1"/>
      <c r="Z50" s="1"/>
      <c r="AA50" s="1"/>
      <c r="AB50" s="1"/>
      <c r="AC50" s="1"/>
      <c r="AD50" s="1"/>
      <c r="AE50" s="1"/>
      <c r="AF50" s="1"/>
      <c r="AG50" s="1"/>
      <c r="AH50" s="1"/>
      <c r="AI50" s="1"/>
      <c r="AJ50" s="1"/>
      <c r="AK50" s="1"/>
      <c r="AL50" s="1"/>
      <c r="AM50" s="1"/>
      <c r="AN50" s="1"/>
      <c r="AO50" s="1"/>
      <c r="AP50" s="1"/>
      <c r="AQ50" s="1"/>
      <c r="AR50" s="1"/>
      <c r="AS50" s="3"/>
      <c r="AT50" s="3"/>
    </row>
    <row r="51" spans="1:46" ht="12.75" customHeight="1" x14ac:dyDescent="0.25">
      <c r="A51" s="1"/>
      <c r="B51" s="1"/>
      <c r="C51" s="1"/>
      <c r="D51" s="35"/>
      <c r="E51" s="98" t="s">
        <v>15</v>
      </c>
      <c r="F51" s="98"/>
      <c r="G51" s="98"/>
      <c r="H51" s="98"/>
      <c r="I51" s="98"/>
      <c r="J51" s="98"/>
      <c r="K51" s="98"/>
      <c r="L51" s="98"/>
      <c r="M51" s="36"/>
      <c r="N51" s="36"/>
      <c r="O51" s="36"/>
      <c r="P51" s="36"/>
      <c r="Q51" s="36"/>
      <c r="R51" s="36"/>
      <c r="S51" s="36"/>
      <c r="T51" s="36"/>
      <c r="U51" s="36"/>
      <c r="V51" s="36"/>
      <c r="W51" s="36"/>
      <c r="X51" s="36"/>
      <c r="Y51" s="1"/>
      <c r="Z51" s="1"/>
      <c r="AA51" s="1"/>
      <c r="AB51" s="1"/>
      <c r="AC51" s="1"/>
      <c r="AD51" s="1"/>
      <c r="AE51" s="1"/>
      <c r="AF51" s="1"/>
      <c r="AG51" s="1"/>
      <c r="AH51" s="1"/>
      <c r="AI51" s="1"/>
      <c r="AJ51" s="1"/>
      <c r="AK51" s="1"/>
      <c r="AL51" s="1"/>
      <c r="AM51" s="1"/>
      <c r="AN51" s="1"/>
      <c r="AO51" s="1"/>
      <c r="AP51" s="1"/>
      <c r="AQ51" s="1"/>
      <c r="AR51" s="1"/>
      <c r="AS51" s="3"/>
      <c r="AT51" s="3"/>
    </row>
    <row r="52" spans="1:46" ht="12.75" customHeight="1" x14ac:dyDescent="0.25">
      <c r="A52" s="1"/>
      <c r="B52" s="1"/>
      <c r="C52" s="1"/>
      <c r="D52" s="37"/>
      <c r="E52" s="37"/>
      <c r="F52" s="37"/>
      <c r="G52" s="37"/>
      <c r="H52" s="37"/>
      <c r="I52" s="37"/>
      <c r="J52" s="37"/>
      <c r="K52" s="37"/>
      <c r="L52" s="37"/>
      <c r="M52" s="37"/>
      <c r="N52" s="37"/>
      <c r="O52" s="37"/>
      <c r="P52" s="37"/>
      <c r="Q52" s="37"/>
      <c r="R52" s="37"/>
      <c r="S52" s="37"/>
      <c r="T52" s="37"/>
      <c r="U52" s="37"/>
      <c r="V52" s="37"/>
      <c r="W52" s="37"/>
      <c r="X52" s="37"/>
      <c r="Y52" s="1"/>
      <c r="Z52" s="1"/>
      <c r="AA52" s="1"/>
      <c r="AB52" s="1"/>
      <c r="AC52" s="1"/>
      <c r="AD52" s="1"/>
      <c r="AE52" s="1"/>
      <c r="AF52" s="1"/>
      <c r="AG52" s="1"/>
      <c r="AH52" s="1"/>
      <c r="AI52" s="1"/>
      <c r="AJ52" s="1"/>
      <c r="AK52" s="1"/>
      <c r="AL52" s="1"/>
      <c r="AM52" s="1"/>
      <c r="AN52" s="1"/>
      <c r="AO52" s="1"/>
      <c r="AP52" s="1"/>
      <c r="AQ52" s="1"/>
      <c r="AR52" s="1"/>
      <c r="AS52" s="3"/>
      <c r="AT52" s="3"/>
    </row>
    <row r="53" spans="1:46" ht="12.75" customHeight="1" x14ac:dyDescent="0.2">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row>
    <row r="54" spans="1:46" ht="12.75" customHeight="1" x14ac:dyDescent="0.2">
      <c r="A54" s="3"/>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row>
    <row r="55" spans="1:46" ht="12.75" customHeight="1" x14ac:dyDescent="0.2">
      <c r="A55" s="3" t="s">
        <v>16</v>
      </c>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row>
  </sheetData>
  <mergeCells count="3">
    <mergeCell ref="K1:L1"/>
    <mergeCell ref="E4:L4"/>
    <mergeCell ref="E51:L51"/>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1"/>
  <sheetViews>
    <sheetView showGridLines="0" view="pageBreakPreview" zoomScaleNormal="100" zoomScaleSheetLayoutView="100" workbookViewId="0">
      <selection activeCell="J8" sqref="J8"/>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30.7109375" style="4"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96" t="s">
        <v>108</v>
      </c>
      <c r="L1" s="9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97" t="s">
        <v>89</v>
      </c>
      <c r="F4" s="97"/>
      <c r="G4" s="97"/>
      <c r="H4" s="97"/>
      <c r="I4" s="97"/>
      <c r="J4" s="97"/>
      <c r="K4" s="97"/>
      <c r="L4" s="97"/>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
      <c r="L6" s="7" t="s">
        <v>0</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8"/>
      <c r="E7" s="9" t="s">
        <v>1</v>
      </c>
      <c r="F7" s="10" t="s">
        <v>2</v>
      </c>
      <c r="G7" s="9" t="s">
        <v>3</v>
      </c>
      <c r="H7" s="9" t="s">
        <v>4</v>
      </c>
      <c r="I7" s="9" t="s">
        <v>5</v>
      </c>
      <c r="J7" s="9" t="s">
        <v>96</v>
      </c>
      <c r="K7" s="9" t="s">
        <v>6</v>
      </c>
      <c r="L7" s="11" t="s">
        <v>7</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5" customHeight="1" x14ac:dyDescent="0.25">
      <c r="A8" s="1"/>
      <c r="B8" s="25"/>
      <c r="C8" s="25"/>
      <c r="D8" s="38" t="s">
        <v>31</v>
      </c>
      <c r="E8" s="39" t="s">
        <v>31</v>
      </c>
      <c r="F8" s="40" t="s">
        <v>90</v>
      </c>
      <c r="G8" s="41">
        <v>36300.43</v>
      </c>
      <c r="H8" s="41">
        <v>36300.400000000001</v>
      </c>
      <c r="I8" s="41">
        <v>36300.400000000001</v>
      </c>
      <c r="J8" s="41">
        <v>36300.400000000001</v>
      </c>
      <c r="K8" s="42">
        <v>0.99999917356350876</v>
      </c>
      <c r="L8" s="42">
        <v>1</v>
      </c>
      <c r="M8" s="43">
        <v>0</v>
      </c>
      <c r="N8" s="43">
        <v>0</v>
      </c>
      <c r="O8" s="43">
        <v>0</v>
      </c>
      <c r="P8" s="43">
        <v>0</v>
      </c>
      <c r="Q8" s="43">
        <v>36300.400000000001</v>
      </c>
      <c r="R8" s="43">
        <v>36300.400000000001</v>
      </c>
      <c r="S8" s="43">
        <v>36300.400000000001</v>
      </c>
      <c r="T8" s="43">
        <v>36300.400000000001</v>
      </c>
      <c r="U8" s="43">
        <v>0</v>
      </c>
      <c r="V8" s="43">
        <v>0</v>
      </c>
      <c r="W8" s="43">
        <v>0</v>
      </c>
      <c r="X8" s="43">
        <v>0</v>
      </c>
      <c r="Y8" s="44">
        <v>36300.400000000001</v>
      </c>
      <c r="Z8" s="45">
        <v>36300.400000000001</v>
      </c>
      <c r="AA8" s="45">
        <v>36300430</v>
      </c>
      <c r="AB8" s="46"/>
      <c r="AC8" s="47"/>
      <c r="AD8" s="47"/>
      <c r="AE8" s="48"/>
      <c r="AF8" s="25">
        <v>4</v>
      </c>
      <c r="AG8" s="25">
        <v>0</v>
      </c>
      <c r="AH8" s="25">
        <v>0</v>
      </c>
      <c r="AI8" s="25">
        <v>1</v>
      </c>
      <c r="AJ8" s="25" t="s">
        <v>91</v>
      </c>
      <c r="AK8" s="25">
        <v>15</v>
      </c>
      <c r="AL8" s="49">
        <v>14</v>
      </c>
      <c r="AM8" s="25" t="s">
        <v>8</v>
      </c>
      <c r="AN8" s="25" t="s">
        <v>9</v>
      </c>
      <c r="AO8" s="50"/>
      <c r="AP8" s="51"/>
      <c r="AQ8" s="52"/>
      <c r="AR8" s="50"/>
      <c r="AS8" s="3"/>
      <c r="AT8" s="3"/>
    </row>
    <row r="9" spans="1:46" ht="12.75" hidden="1" customHeight="1" x14ac:dyDescent="0.25">
      <c r="A9" s="1"/>
      <c r="B9" s="3"/>
      <c r="C9" s="3"/>
      <c r="D9" s="13"/>
      <c r="E9" s="14"/>
      <c r="F9" s="14"/>
      <c r="G9" s="14">
        <v>36300.43</v>
      </c>
      <c r="H9" s="14">
        <v>36300.400000000001</v>
      </c>
      <c r="I9" s="14">
        <v>36300.400000000001</v>
      </c>
      <c r="J9" s="14">
        <v>36300.400000000001</v>
      </c>
      <c r="K9" s="15">
        <v>1</v>
      </c>
      <c r="L9" s="15">
        <v>1</v>
      </c>
      <c r="M9" s="16">
        <v>0</v>
      </c>
      <c r="N9" s="16">
        <v>0</v>
      </c>
      <c r="O9" s="16">
        <v>0</v>
      </c>
      <c r="P9" s="16">
        <v>0</v>
      </c>
      <c r="Q9" s="16">
        <v>36300.400000000001</v>
      </c>
      <c r="R9" s="16">
        <v>36300.400000000001</v>
      </c>
      <c r="S9" s="16">
        <v>36300.400000000001</v>
      </c>
      <c r="T9" s="16">
        <v>36300.400000000001</v>
      </c>
      <c r="U9" s="16">
        <v>0</v>
      </c>
      <c r="V9" s="16">
        <v>0</v>
      </c>
      <c r="W9" s="16">
        <v>0</v>
      </c>
      <c r="X9" s="16">
        <v>0</v>
      </c>
      <c r="Y9" s="3">
        <v>36300.400000000001</v>
      </c>
      <c r="Z9" s="3">
        <v>36300.400000000001</v>
      </c>
      <c r="AA9" s="3">
        <v>36300430</v>
      </c>
      <c r="AB9" s="1"/>
      <c r="AC9" s="3"/>
      <c r="AD9" s="3"/>
      <c r="AE9" s="3"/>
      <c r="AF9" s="3">
        <v>4</v>
      </c>
      <c r="AG9" s="3">
        <v>0</v>
      </c>
      <c r="AH9" s="3">
        <v>0</v>
      </c>
      <c r="AI9" s="3">
        <v>1</v>
      </c>
      <c r="AJ9" s="3" t="s">
        <v>91</v>
      </c>
      <c r="AK9" s="3">
        <v>15</v>
      </c>
      <c r="AL9" s="3">
        <v>14</v>
      </c>
      <c r="AM9" s="3" t="s">
        <v>8</v>
      </c>
      <c r="AN9" s="3" t="s">
        <v>9</v>
      </c>
      <c r="AO9" s="3"/>
      <c r="AP9" s="3"/>
      <c r="AQ9" s="3"/>
      <c r="AR9" s="3"/>
      <c r="AS9" s="3"/>
      <c r="AT9" s="3"/>
    </row>
    <row r="10" spans="1:46" ht="17.25" customHeight="1" x14ac:dyDescent="0.25">
      <c r="A10" s="17"/>
      <c r="B10" s="16"/>
      <c r="C10" s="16"/>
      <c r="D10" s="18"/>
      <c r="E10" s="19" t="s">
        <v>10</v>
      </c>
      <c r="F10" s="20"/>
      <c r="G10" s="21">
        <v>36300.43</v>
      </c>
      <c r="H10" s="21">
        <v>36300.400000000001</v>
      </c>
      <c r="I10" s="21">
        <v>36300.400000000001</v>
      </c>
      <c r="J10" s="21">
        <v>36300.400000000001</v>
      </c>
      <c r="K10" s="22">
        <v>1</v>
      </c>
      <c r="L10" s="23">
        <v>1</v>
      </c>
      <c r="M10" s="24"/>
      <c r="N10" s="24"/>
      <c r="O10" s="24"/>
      <c r="P10" s="24"/>
      <c r="Q10" s="24"/>
      <c r="R10" s="24"/>
      <c r="S10" s="24"/>
      <c r="T10" s="24"/>
      <c r="U10" s="24"/>
      <c r="V10" s="24"/>
      <c r="W10" s="24"/>
      <c r="X10" s="24"/>
      <c r="Y10" s="16"/>
      <c r="Z10" s="16"/>
      <c r="AA10" s="16"/>
      <c r="AB10" s="16"/>
      <c r="AC10" s="16"/>
      <c r="AD10" s="16"/>
      <c r="AE10" s="16"/>
      <c r="AF10" s="16"/>
      <c r="AG10" s="16"/>
      <c r="AH10" s="16"/>
      <c r="AI10" s="16"/>
      <c r="AJ10" s="16"/>
      <c r="AK10" s="16"/>
      <c r="AL10" s="16"/>
      <c r="AM10" s="16"/>
      <c r="AN10" s="16"/>
      <c r="AO10" s="16"/>
      <c r="AP10" s="16"/>
      <c r="AQ10" s="16"/>
      <c r="AR10" s="16"/>
      <c r="AS10" s="25"/>
      <c r="AT10" s="25"/>
    </row>
    <row r="11" spans="1:46" ht="15.75" customHeight="1" x14ac:dyDescent="0.25">
      <c r="A11" s="1"/>
      <c r="B11" s="16"/>
      <c r="C11" s="1"/>
      <c r="D11" s="26"/>
      <c r="E11" s="27" t="s">
        <v>11</v>
      </c>
      <c r="F11" s="28"/>
      <c r="G11" s="29"/>
      <c r="H11" s="29"/>
      <c r="I11" s="29"/>
      <c r="J11" s="29"/>
      <c r="K11" s="29"/>
      <c r="L11" s="29"/>
      <c r="M11" s="30"/>
      <c r="N11" s="30"/>
      <c r="O11" s="30"/>
      <c r="P11" s="30"/>
      <c r="Q11" s="30"/>
      <c r="R11" s="30"/>
      <c r="S11" s="30"/>
      <c r="T11" s="30"/>
      <c r="U11" s="30"/>
      <c r="V11" s="30"/>
      <c r="W11" s="30"/>
      <c r="X11" s="30"/>
      <c r="Y11" s="1"/>
      <c r="Z11" s="1"/>
      <c r="AA11" s="1"/>
      <c r="AB11" s="1"/>
      <c r="AC11" s="1"/>
      <c r="AD11" s="1"/>
      <c r="AE11" s="1"/>
      <c r="AF11" s="1"/>
      <c r="AG11" s="16"/>
      <c r="AH11" s="16"/>
      <c r="AI11" s="16"/>
      <c r="AJ11" s="1"/>
      <c r="AK11" s="1"/>
      <c r="AL11" s="1"/>
      <c r="AM11" s="1"/>
      <c r="AN11" s="1"/>
      <c r="AO11" s="1"/>
      <c r="AP11" s="1"/>
      <c r="AQ11" s="1"/>
      <c r="AR11" s="1"/>
      <c r="AS11" s="3"/>
      <c r="AT11" s="3"/>
    </row>
    <row r="12" spans="1:46" ht="12.75" hidden="1" customHeight="1" x14ac:dyDescent="0.25">
      <c r="A12" s="1"/>
      <c r="B12" s="1">
        <v>1</v>
      </c>
      <c r="C12" s="1">
        <v>0</v>
      </c>
      <c r="D12" s="26"/>
      <c r="E12" s="31" t="s">
        <v>12</v>
      </c>
      <c r="F12" s="32"/>
      <c r="G12" s="31">
        <v>0</v>
      </c>
      <c r="H12" s="31">
        <v>0</v>
      </c>
      <c r="I12" s="31">
        <v>0</v>
      </c>
      <c r="J12" s="31">
        <v>0</v>
      </c>
      <c r="K12" s="33">
        <v>0</v>
      </c>
      <c r="L12" s="33">
        <v>0</v>
      </c>
      <c r="M12" s="30"/>
      <c r="N12" s="30"/>
      <c r="O12" s="30"/>
      <c r="P12" s="30"/>
      <c r="Q12" s="30"/>
      <c r="R12" s="30"/>
      <c r="S12" s="30"/>
      <c r="T12" s="30"/>
      <c r="U12" s="30"/>
      <c r="V12" s="30"/>
      <c r="W12" s="30"/>
      <c r="X12" s="30"/>
      <c r="Y12" s="1"/>
      <c r="Z12" s="1"/>
      <c r="AA12" s="1"/>
      <c r="AB12" s="1"/>
      <c r="AC12" s="1"/>
      <c r="AD12" s="1"/>
      <c r="AE12" s="1"/>
      <c r="AF12" s="1"/>
      <c r="AG12" s="1"/>
      <c r="AH12" s="1"/>
      <c r="AI12" s="1"/>
      <c r="AJ12" s="1"/>
      <c r="AK12" s="1"/>
      <c r="AL12" s="1"/>
      <c r="AM12" s="1"/>
      <c r="AN12" s="1"/>
      <c r="AO12" s="1"/>
      <c r="AP12" s="1"/>
      <c r="AQ12" s="1"/>
      <c r="AR12" s="1"/>
      <c r="AS12" s="3"/>
      <c r="AT12" s="3"/>
    </row>
    <row r="13" spans="1:46" ht="16.5" customHeight="1" x14ac:dyDescent="0.25">
      <c r="A13" s="1"/>
      <c r="B13" s="1">
        <v>1</v>
      </c>
      <c r="C13" s="1">
        <v>1</v>
      </c>
      <c r="D13" s="32"/>
      <c r="E13" s="31" t="s">
        <v>13</v>
      </c>
      <c r="F13" s="32"/>
      <c r="G13" s="34">
        <v>36300.400000000001</v>
      </c>
      <c r="H13" s="34">
        <v>36300.400000000001</v>
      </c>
      <c r="I13" s="34">
        <v>36300.400000000001</v>
      </c>
      <c r="J13" s="34">
        <v>36300.400000000001</v>
      </c>
      <c r="K13" s="33">
        <v>1</v>
      </c>
      <c r="L13" s="33">
        <v>1</v>
      </c>
      <c r="M13" s="30"/>
      <c r="N13" s="30"/>
      <c r="O13" s="30"/>
      <c r="P13" s="30"/>
      <c r="Q13" s="30"/>
      <c r="R13" s="30"/>
      <c r="S13" s="30"/>
      <c r="T13" s="30"/>
      <c r="U13" s="30"/>
      <c r="V13" s="30"/>
      <c r="W13" s="30"/>
      <c r="X13" s="30"/>
      <c r="Y13" s="1"/>
      <c r="Z13" s="1"/>
      <c r="AA13" s="1"/>
      <c r="AB13" s="1"/>
      <c r="AC13" s="1"/>
      <c r="AD13" s="1"/>
      <c r="AE13" s="1"/>
      <c r="AF13" s="1"/>
      <c r="AG13" s="1"/>
      <c r="AH13" s="1"/>
      <c r="AI13" s="1"/>
      <c r="AJ13" s="1"/>
      <c r="AK13" s="1"/>
      <c r="AL13" s="1"/>
      <c r="AM13" s="1"/>
      <c r="AN13" s="1"/>
      <c r="AO13" s="1"/>
      <c r="AP13" s="1"/>
      <c r="AQ13" s="1"/>
      <c r="AR13" s="1"/>
      <c r="AS13" s="3"/>
      <c r="AT13" s="3"/>
    </row>
    <row r="14" spans="1:46" ht="12.75" hidden="1" customHeight="1" x14ac:dyDescent="0.25">
      <c r="A14" s="1"/>
      <c r="B14" s="1">
        <v>1</v>
      </c>
      <c r="C14" s="1">
        <v>0</v>
      </c>
      <c r="D14" s="32"/>
      <c r="E14" s="31" t="s">
        <v>14</v>
      </c>
      <c r="F14" s="32"/>
      <c r="G14" s="31">
        <v>0</v>
      </c>
      <c r="H14" s="31">
        <v>0</v>
      </c>
      <c r="I14" s="31">
        <v>0</v>
      </c>
      <c r="J14" s="31">
        <v>0</v>
      </c>
      <c r="K14" s="33">
        <v>0</v>
      </c>
      <c r="L14" s="33">
        <v>0</v>
      </c>
      <c r="M14" s="30"/>
      <c r="N14" s="30"/>
      <c r="O14" s="30"/>
      <c r="P14" s="30"/>
      <c r="Q14" s="30"/>
      <c r="R14" s="30"/>
      <c r="S14" s="30"/>
      <c r="T14" s="30"/>
      <c r="U14" s="30"/>
      <c r="V14" s="30"/>
      <c r="W14" s="30"/>
      <c r="X14" s="30"/>
      <c r="Y14" s="1"/>
      <c r="Z14" s="1"/>
      <c r="AA14" s="1"/>
      <c r="AB14" s="1"/>
      <c r="AC14" s="1"/>
      <c r="AD14" s="1"/>
      <c r="AE14" s="1"/>
      <c r="AF14" s="1"/>
      <c r="AG14" s="1"/>
      <c r="AH14" s="1"/>
      <c r="AI14" s="1"/>
      <c r="AJ14" s="1"/>
      <c r="AK14" s="1"/>
      <c r="AL14" s="1"/>
      <c r="AM14" s="1"/>
      <c r="AN14" s="1"/>
      <c r="AO14" s="1"/>
      <c r="AP14" s="1"/>
      <c r="AQ14" s="1"/>
      <c r="AR14" s="1"/>
      <c r="AS14" s="3"/>
      <c r="AT14" s="3"/>
    </row>
    <row r="15" spans="1:46" ht="12.75" customHeight="1" x14ac:dyDescent="0.25">
      <c r="A15" s="1"/>
      <c r="B15" s="1"/>
      <c r="C15" s="1"/>
      <c r="D15" s="35"/>
      <c r="E15" s="35"/>
      <c r="F15" s="35"/>
      <c r="G15" s="35"/>
      <c r="H15" s="35"/>
      <c r="I15" s="35"/>
      <c r="J15" s="35"/>
      <c r="K15" s="35"/>
      <c r="L15" s="35"/>
      <c r="M15" s="35"/>
      <c r="N15" s="35"/>
      <c r="O15" s="35"/>
      <c r="P15" s="35"/>
      <c r="Q15" s="35"/>
      <c r="R15" s="35"/>
      <c r="S15" s="35"/>
      <c r="T15" s="35"/>
      <c r="U15" s="35"/>
      <c r="V15" s="35"/>
      <c r="W15" s="35"/>
      <c r="X15" s="35"/>
      <c r="Y15" s="1"/>
      <c r="Z15" s="1"/>
      <c r="AA15" s="1"/>
      <c r="AB15" s="1"/>
      <c r="AC15" s="1"/>
      <c r="AD15" s="1"/>
      <c r="AE15" s="1"/>
      <c r="AF15" s="1"/>
      <c r="AG15" s="1"/>
      <c r="AH15" s="1"/>
      <c r="AI15" s="1"/>
      <c r="AJ15" s="1"/>
      <c r="AK15" s="1"/>
      <c r="AL15" s="1"/>
      <c r="AM15" s="1"/>
      <c r="AN15" s="1"/>
      <c r="AO15" s="1"/>
      <c r="AP15" s="1"/>
      <c r="AQ15" s="1"/>
      <c r="AR15" s="1"/>
      <c r="AS15" s="3"/>
      <c r="AT15" s="3"/>
    </row>
    <row r="16" spans="1:46" ht="12.75" customHeight="1" x14ac:dyDescent="0.25">
      <c r="A16" s="1"/>
      <c r="B16" s="1"/>
      <c r="C16" s="1"/>
      <c r="D16" s="35"/>
      <c r="E16" s="35"/>
      <c r="F16" s="35"/>
      <c r="G16" s="35"/>
      <c r="H16" s="35"/>
      <c r="I16" s="35"/>
      <c r="J16" s="35"/>
      <c r="K16" s="35"/>
      <c r="L16" s="35"/>
      <c r="M16" s="35"/>
      <c r="N16" s="35"/>
      <c r="O16" s="35"/>
      <c r="P16" s="35"/>
      <c r="Q16" s="35"/>
      <c r="R16" s="35"/>
      <c r="S16" s="35"/>
      <c r="T16" s="35"/>
      <c r="U16" s="35"/>
      <c r="V16" s="35"/>
      <c r="W16" s="35"/>
      <c r="X16" s="35"/>
      <c r="Y16" s="1"/>
      <c r="Z16" s="1"/>
      <c r="AA16" s="1"/>
      <c r="AB16" s="1"/>
      <c r="AC16" s="1"/>
      <c r="AD16" s="1"/>
      <c r="AE16" s="1"/>
      <c r="AF16" s="1"/>
      <c r="AG16" s="1"/>
      <c r="AH16" s="1"/>
      <c r="AI16" s="1"/>
      <c r="AJ16" s="1"/>
      <c r="AK16" s="1"/>
      <c r="AL16" s="1"/>
      <c r="AM16" s="1"/>
      <c r="AN16" s="1"/>
      <c r="AO16" s="1"/>
      <c r="AP16" s="1"/>
      <c r="AQ16" s="1"/>
      <c r="AR16" s="1"/>
      <c r="AS16" s="3"/>
      <c r="AT16" s="3"/>
    </row>
    <row r="17" spans="1:46" ht="12.75" customHeight="1" x14ac:dyDescent="0.25">
      <c r="A17" s="1"/>
      <c r="B17" s="1"/>
      <c r="C17" s="1"/>
      <c r="D17" s="35"/>
      <c r="E17" s="98" t="s">
        <v>15</v>
      </c>
      <c r="F17" s="98"/>
      <c r="G17" s="98"/>
      <c r="H17" s="98"/>
      <c r="I17" s="98"/>
      <c r="J17" s="98"/>
      <c r="K17" s="98"/>
      <c r="L17" s="98"/>
      <c r="M17" s="36"/>
      <c r="N17" s="36"/>
      <c r="O17" s="36"/>
      <c r="P17" s="36"/>
      <c r="Q17" s="36"/>
      <c r="R17" s="36"/>
      <c r="S17" s="36"/>
      <c r="T17" s="36"/>
      <c r="U17" s="36"/>
      <c r="V17" s="36"/>
      <c r="W17" s="36"/>
      <c r="X17" s="36"/>
      <c r="Y17" s="1"/>
      <c r="Z17" s="1"/>
      <c r="AA17" s="1"/>
      <c r="AB17" s="1"/>
      <c r="AC17" s="1"/>
      <c r="AD17" s="1"/>
      <c r="AE17" s="1"/>
      <c r="AF17" s="1"/>
      <c r="AG17" s="1"/>
      <c r="AH17" s="1"/>
      <c r="AI17" s="1"/>
      <c r="AJ17" s="1"/>
      <c r="AK17" s="1"/>
      <c r="AL17" s="1"/>
      <c r="AM17" s="1"/>
      <c r="AN17" s="1"/>
      <c r="AO17" s="1"/>
      <c r="AP17" s="1"/>
      <c r="AQ17" s="1"/>
      <c r="AR17" s="1"/>
      <c r="AS17" s="3"/>
      <c r="AT17" s="3"/>
    </row>
    <row r="18" spans="1:46" ht="12.75" customHeight="1" x14ac:dyDescent="0.25">
      <c r="A18" s="1"/>
      <c r="B18" s="1"/>
      <c r="C18" s="1"/>
      <c r="D18" s="37"/>
      <c r="E18" s="37"/>
      <c r="F18" s="37"/>
      <c r="G18" s="37"/>
      <c r="H18" s="37"/>
      <c r="I18" s="37"/>
      <c r="J18" s="37"/>
      <c r="K18" s="37"/>
      <c r="L18" s="37"/>
      <c r="M18" s="37"/>
      <c r="N18" s="37"/>
      <c r="O18" s="37"/>
      <c r="P18" s="37"/>
      <c r="Q18" s="37"/>
      <c r="R18" s="37"/>
      <c r="S18" s="37"/>
      <c r="T18" s="37"/>
      <c r="U18" s="37"/>
      <c r="V18" s="37"/>
      <c r="W18" s="37"/>
      <c r="X18" s="37"/>
      <c r="Y18" s="1"/>
      <c r="Z18" s="1"/>
      <c r="AA18" s="1"/>
      <c r="AB18" s="1"/>
      <c r="AC18" s="1"/>
      <c r="AD18" s="1"/>
      <c r="AE18" s="1"/>
      <c r="AF18" s="1"/>
      <c r="AG18" s="1"/>
      <c r="AH18" s="1"/>
      <c r="AI18" s="1"/>
      <c r="AJ18" s="1"/>
      <c r="AK18" s="1"/>
      <c r="AL18" s="1"/>
      <c r="AM18" s="1"/>
      <c r="AN18" s="1"/>
      <c r="AO18" s="1"/>
      <c r="AP18" s="1"/>
      <c r="AQ18" s="1"/>
      <c r="AR18" s="1"/>
      <c r="AS18" s="3"/>
      <c r="AT18" s="3"/>
    </row>
    <row r="19" spans="1:46" ht="12.75" customHeight="1" x14ac:dyDescent="0.2">
      <c r="A19" s="3"/>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row>
    <row r="20" spans="1:46" ht="12.75" customHeight="1" x14ac:dyDescent="0.2">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row>
    <row r="21" spans="1:46" ht="12.75" customHeight="1" x14ac:dyDescent="0.2">
      <c r="A21" s="3" t="s">
        <v>16</v>
      </c>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row>
  </sheetData>
  <mergeCells count="3">
    <mergeCell ref="K1:L1"/>
    <mergeCell ref="E4:L4"/>
    <mergeCell ref="E17:L17"/>
  </mergeCells>
  <printOptions horizontalCentered="1"/>
  <pageMargins left="0.78740157480314998" right="0.39370078740157499" top="0.78740157480314998" bottom="0.98425196850393704" header="0.499999992490753" footer="0.499999992490753"/>
  <pageSetup paperSize="9" scale="57" fitToHeight="0" orientation="portrait" r:id="rId1"/>
  <headerFooter alignWithMargins="0">
    <oddFooter>&amp;CСтраница &amp;P из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1"/>
  <sheetViews>
    <sheetView showGridLines="0" view="pageBreakPreview" zoomScale="80" zoomScaleNormal="100" zoomScaleSheetLayoutView="80" workbookViewId="0">
      <selection activeCell="G7" sqref="G7"/>
    </sheetView>
  </sheetViews>
  <sheetFormatPr defaultColWidth="9.140625" defaultRowHeight="12.75" x14ac:dyDescent="0.2"/>
  <cols>
    <col min="1" max="1" width="0.7109375" style="4" customWidth="1"/>
    <col min="2" max="4" width="0" style="4" hidden="1" customWidth="1"/>
    <col min="5" max="5" width="53.7109375" style="4" customWidth="1"/>
    <col min="6" max="6" width="0" style="4" hidden="1" customWidth="1"/>
    <col min="7" max="7" width="29.140625" style="4" customWidth="1"/>
    <col min="8" max="8" width="14.7109375" style="4" customWidth="1"/>
    <col min="9" max="9" width="0" style="4" hidden="1" customWidth="1"/>
    <col min="10" max="11" width="19.28515625" style="4" customWidth="1"/>
    <col min="12" max="12" width="19.140625" style="4" customWidth="1"/>
    <col min="13" max="44" width="0" style="4" hidden="1" customWidth="1"/>
    <col min="45" max="45" width="0.140625" style="4" customWidth="1"/>
    <col min="46" max="46" width="0" style="4" hidden="1" customWidth="1"/>
    <col min="47" max="256" width="9.140625" style="4" customWidth="1"/>
    <col min="257" max="16384" width="9.140625" style="4"/>
  </cols>
  <sheetData>
    <row r="1" spans="1:46" ht="12.75" customHeight="1" x14ac:dyDescent="0.25">
      <c r="A1" s="1"/>
      <c r="B1" s="2"/>
      <c r="C1" s="3"/>
      <c r="D1" s="2"/>
      <c r="E1" s="2"/>
      <c r="F1" s="3"/>
      <c r="G1" s="3"/>
      <c r="H1" s="3"/>
      <c r="I1" s="3"/>
      <c r="J1" s="3"/>
      <c r="K1" s="96" t="s">
        <v>109</v>
      </c>
      <c r="L1" s="96"/>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12.75" customHeight="1" x14ac:dyDescent="0.25">
      <c r="A2" s="1"/>
      <c r="B2" s="2"/>
      <c r="C2" s="3"/>
      <c r="D2" s="2"/>
      <c r="E2" s="2"/>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row>
    <row r="3" spans="1:46" ht="12.75" customHeight="1" x14ac:dyDescent="0.25">
      <c r="A3" s="1"/>
      <c r="B3" s="2"/>
      <c r="C3" s="3"/>
      <c r="D3" s="2"/>
      <c r="E3" s="2"/>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row>
    <row r="4" spans="1:46" ht="104.25" customHeight="1" x14ac:dyDescent="0.25">
      <c r="A4" s="1"/>
      <c r="B4" s="5"/>
      <c r="C4" s="5"/>
      <c r="D4" s="5"/>
      <c r="E4" s="97" t="s">
        <v>92</v>
      </c>
      <c r="F4" s="97"/>
      <c r="G4" s="97"/>
      <c r="H4" s="97"/>
      <c r="I4" s="97"/>
      <c r="J4" s="97"/>
      <c r="K4" s="97"/>
      <c r="L4" s="97"/>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row>
    <row r="5" spans="1:46" ht="12.75" customHeight="1" x14ac:dyDescent="0.25">
      <c r="A5" s="1"/>
      <c r="B5" s="1"/>
      <c r="C5" s="3"/>
      <c r="D5" s="1"/>
      <c r="E5" s="1"/>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row>
    <row r="6" spans="1:46" ht="12" customHeight="1" x14ac:dyDescent="0.25">
      <c r="A6" s="1"/>
      <c r="B6" s="6"/>
      <c r="C6" s="3"/>
      <c r="D6" s="6"/>
      <c r="E6" s="6"/>
      <c r="F6" s="3"/>
      <c r="G6" s="3"/>
      <c r="H6" s="3"/>
      <c r="I6" s="3"/>
      <c r="J6" s="3"/>
      <c r="K6" s="3"/>
      <c r="L6" s="7" t="s">
        <v>0</v>
      </c>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ht="166.5" customHeight="1" x14ac:dyDescent="0.25">
      <c r="A7" s="1"/>
      <c r="B7" s="3"/>
      <c r="C7" s="3"/>
      <c r="D7" s="8"/>
      <c r="E7" s="9" t="s">
        <v>1</v>
      </c>
      <c r="F7" s="10" t="s">
        <v>2</v>
      </c>
      <c r="G7" s="9" t="s">
        <v>3</v>
      </c>
      <c r="H7" s="9" t="s">
        <v>4</v>
      </c>
      <c r="I7" s="9" t="s">
        <v>5</v>
      </c>
      <c r="J7" s="9" t="s">
        <v>96</v>
      </c>
      <c r="K7" s="9" t="s">
        <v>6</v>
      </c>
      <c r="L7" s="11" t="s">
        <v>7</v>
      </c>
      <c r="M7" s="12"/>
      <c r="N7" s="12"/>
      <c r="O7" s="12"/>
      <c r="P7" s="12"/>
      <c r="Q7" s="12"/>
      <c r="R7" s="12"/>
      <c r="S7" s="12"/>
      <c r="T7" s="12"/>
      <c r="U7" s="12"/>
      <c r="V7" s="12"/>
      <c r="W7" s="12"/>
      <c r="X7" s="12"/>
      <c r="Y7" s="3"/>
      <c r="Z7" s="3"/>
      <c r="AA7" s="3"/>
      <c r="AB7" s="1"/>
      <c r="AC7" s="3"/>
      <c r="AD7" s="3"/>
      <c r="AE7" s="3"/>
      <c r="AF7" s="3"/>
      <c r="AG7" s="3"/>
      <c r="AH7" s="3"/>
      <c r="AI7" s="3"/>
      <c r="AJ7" s="3"/>
      <c r="AK7" s="3"/>
      <c r="AL7" s="3"/>
      <c r="AM7" s="3"/>
      <c r="AN7" s="3"/>
      <c r="AO7" s="3"/>
      <c r="AP7" s="3"/>
      <c r="AQ7" s="3"/>
      <c r="AR7" s="3"/>
      <c r="AS7" s="3"/>
      <c r="AT7" s="3"/>
    </row>
    <row r="8" spans="1:46" ht="15" customHeight="1" x14ac:dyDescent="0.25">
      <c r="A8" s="1"/>
      <c r="B8" s="25"/>
      <c r="C8" s="25"/>
      <c r="D8" s="38" t="s">
        <v>56</v>
      </c>
      <c r="E8" s="39" t="s">
        <v>56</v>
      </c>
      <c r="F8" s="40" t="s">
        <v>93</v>
      </c>
      <c r="G8" s="41">
        <v>22655.71</v>
      </c>
      <c r="H8" s="41">
        <v>22655.7</v>
      </c>
      <c r="I8" s="41">
        <v>22655.7</v>
      </c>
      <c r="J8" s="41">
        <v>22655.7</v>
      </c>
      <c r="K8" s="42">
        <v>0.99999955861016943</v>
      </c>
      <c r="L8" s="42">
        <v>1</v>
      </c>
      <c r="M8" s="43">
        <v>0</v>
      </c>
      <c r="N8" s="43">
        <v>0</v>
      </c>
      <c r="O8" s="43">
        <v>0</v>
      </c>
      <c r="P8" s="43">
        <v>0</v>
      </c>
      <c r="Q8" s="43">
        <v>22655.7</v>
      </c>
      <c r="R8" s="43">
        <v>22655.7</v>
      </c>
      <c r="S8" s="43">
        <v>22655.7</v>
      </c>
      <c r="T8" s="43">
        <v>22655.7</v>
      </c>
      <c r="U8" s="43">
        <v>0</v>
      </c>
      <c r="V8" s="43">
        <v>0</v>
      </c>
      <c r="W8" s="43">
        <v>0</v>
      </c>
      <c r="X8" s="43">
        <v>0</v>
      </c>
      <c r="Y8" s="44">
        <v>22655.7</v>
      </c>
      <c r="Z8" s="45">
        <v>22655.7</v>
      </c>
      <c r="AA8" s="45">
        <v>22655710</v>
      </c>
      <c r="AB8" s="46"/>
      <c r="AC8" s="47"/>
      <c r="AD8" s="47"/>
      <c r="AE8" s="48"/>
      <c r="AF8" s="25">
        <v>4</v>
      </c>
      <c r="AG8" s="25">
        <v>0</v>
      </c>
      <c r="AH8" s="25">
        <v>0</v>
      </c>
      <c r="AI8" s="25">
        <v>1</v>
      </c>
      <c r="AJ8" s="25" t="s">
        <v>94</v>
      </c>
      <c r="AK8" s="25">
        <v>15</v>
      </c>
      <c r="AL8" s="49">
        <v>15</v>
      </c>
      <c r="AM8" s="25" t="s">
        <v>8</v>
      </c>
      <c r="AN8" s="25" t="s">
        <v>9</v>
      </c>
      <c r="AO8" s="50"/>
      <c r="AP8" s="51"/>
      <c r="AQ8" s="52"/>
      <c r="AR8" s="50"/>
      <c r="AS8" s="3"/>
      <c r="AT8" s="3"/>
    </row>
    <row r="9" spans="1:46" ht="12.75" hidden="1" customHeight="1" x14ac:dyDescent="0.25">
      <c r="A9" s="1"/>
      <c r="B9" s="3"/>
      <c r="C9" s="3"/>
      <c r="D9" s="13"/>
      <c r="E9" s="14"/>
      <c r="F9" s="14"/>
      <c r="G9" s="14">
        <v>22655.71</v>
      </c>
      <c r="H9" s="14">
        <v>22655.7</v>
      </c>
      <c r="I9" s="14">
        <v>22655.7</v>
      </c>
      <c r="J9" s="14">
        <v>22655.7</v>
      </c>
      <c r="K9" s="15">
        <v>1</v>
      </c>
      <c r="L9" s="15">
        <v>1</v>
      </c>
      <c r="M9" s="16">
        <v>0</v>
      </c>
      <c r="N9" s="16">
        <v>0</v>
      </c>
      <c r="O9" s="16">
        <v>0</v>
      </c>
      <c r="P9" s="16">
        <v>0</v>
      </c>
      <c r="Q9" s="16">
        <v>22655.7</v>
      </c>
      <c r="R9" s="16">
        <v>22655.7</v>
      </c>
      <c r="S9" s="16">
        <v>22655.7</v>
      </c>
      <c r="T9" s="16">
        <v>22655.7</v>
      </c>
      <c r="U9" s="16">
        <v>0</v>
      </c>
      <c r="V9" s="16">
        <v>0</v>
      </c>
      <c r="W9" s="16">
        <v>0</v>
      </c>
      <c r="X9" s="16">
        <v>0</v>
      </c>
      <c r="Y9" s="3">
        <v>22655.7</v>
      </c>
      <c r="Z9" s="3">
        <v>22655.7</v>
      </c>
      <c r="AA9" s="3">
        <v>22655710</v>
      </c>
      <c r="AB9" s="1"/>
      <c r="AC9" s="3"/>
      <c r="AD9" s="3"/>
      <c r="AE9" s="3"/>
      <c r="AF9" s="3">
        <v>4</v>
      </c>
      <c r="AG9" s="3">
        <v>0</v>
      </c>
      <c r="AH9" s="3">
        <v>0</v>
      </c>
      <c r="AI9" s="3">
        <v>1</v>
      </c>
      <c r="AJ9" s="3" t="s">
        <v>94</v>
      </c>
      <c r="AK9" s="3">
        <v>15</v>
      </c>
      <c r="AL9" s="3">
        <v>15</v>
      </c>
      <c r="AM9" s="3" t="s">
        <v>8</v>
      </c>
      <c r="AN9" s="3" t="s">
        <v>9</v>
      </c>
      <c r="AO9" s="3"/>
      <c r="AP9" s="3"/>
      <c r="AQ9" s="3"/>
      <c r="AR9" s="3"/>
      <c r="AS9" s="3"/>
      <c r="AT9" s="3"/>
    </row>
    <row r="10" spans="1:46" ht="17.25" customHeight="1" x14ac:dyDescent="0.25">
      <c r="A10" s="17"/>
      <c r="B10" s="16"/>
      <c r="C10" s="16"/>
      <c r="D10" s="18"/>
      <c r="E10" s="19" t="s">
        <v>10</v>
      </c>
      <c r="F10" s="20"/>
      <c r="G10" s="21">
        <v>22655.71</v>
      </c>
      <c r="H10" s="21">
        <v>22655.7</v>
      </c>
      <c r="I10" s="21">
        <v>22655.7</v>
      </c>
      <c r="J10" s="21">
        <v>22655.7</v>
      </c>
      <c r="K10" s="22">
        <v>1</v>
      </c>
      <c r="L10" s="23">
        <v>1</v>
      </c>
      <c r="M10" s="24"/>
      <c r="N10" s="24"/>
      <c r="O10" s="24"/>
      <c r="P10" s="24"/>
      <c r="Q10" s="24"/>
      <c r="R10" s="24"/>
      <c r="S10" s="24"/>
      <c r="T10" s="24"/>
      <c r="U10" s="24"/>
      <c r="V10" s="24"/>
      <c r="W10" s="24"/>
      <c r="X10" s="24"/>
      <c r="Y10" s="16"/>
      <c r="Z10" s="16"/>
      <c r="AA10" s="16"/>
      <c r="AB10" s="16"/>
      <c r="AC10" s="16"/>
      <c r="AD10" s="16"/>
      <c r="AE10" s="16"/>
      <c r="AF10" s="16"/>
      <c r="AG10" s="16"/>
      <c r="AH10" s="16"/>
      <c r="AI10" s="16"/>
      <c r="AJ10" s="16"/>
      <c r="AK10" s="16"/>
      <c r="AL10" s="16"/>
      <c r="AM10" s="16"/>
      <c r="AN10" s="16"/>
      <c r="AO10" s="16"/>
      <c r="AP10" s="16"/>
      <c r="AQ10" s="16"/>
      <c r="AR10" s="16"/>
      <c r="AS10" s="25"/>
      <c r="AT10" s="25"/>
    </row>
    <row r="11" spans="1:46" ht="15.75" customHeight="1" x14ac:dyDescent="0.25">
      <c r="A11" s="1"/>
      <c r="B11" s="16"/>
      <c r="C11" s="1"/>
      <c r="D11" s="26"/>
      <c r="E11" s="27" t="s">
        <v>11</v>
      </c>
      <c r="F11" s="28"/>
      <c r="G11" s="29"/>
      <c r="H11" s="29"/>
      <c r="I11" s="29"/>
      <c r="J11" s="29"/>
      <c r="K11" s="29"/>
      <c r="L11" s="29"/>
      <c r="M11" s="30"/>
      <c r="N11" s="30"/>
      <c r="O11" s="30"/>
      <c r="P11" s="30"/>
      <c r="Q11" s="30"/>
      <c r="R11" s="30"/>
      <c r="S11" s="30"/>
      <c r="T11" s="30"/>
      <c r="U11" s="30"/>
      <c r="V11" s="30"/>
      <c r="W11" s="30"/>
      <c r="X11" s="30"/>
      <c r="Y11" s="1"/>
      <c r="Z11" s="1"/>
      <c r="AA11" s="1"/>
      <c r="AB11" s="1"/>
      <c r="AC11" s="1"/>
      <c r="AD11" s="1"/>
      <c r="AE11" s="1"/>
      <c r="AF11" s="1"/>
      <c r="AG11" s="16"/>
      <c r="AH11" s="16"/>
      <c r="AI11" s="16"/>
      <c r="AJ11" s="1"/>
      <c r="AK11" s="1"/>
      <c r="AL11" s="1"/>
      <c r="AM11" s="1"/>
      <c r="AN11" s="1"/>
      <c r="AO11" s="1"/>
      <c r="AP11" s="1"/>
      <c r="AQ11" s="1"/>
      <c r="AR11" s="1"/>
      <c r="AS11" s="3"/>
      <c r="AT11" s="3"/>
    </row>
    <row r="12" spans="1:46" ht="12.75" hidden="1" customHeight="1" x14ac:dyDescent="0.25">
      <c r="A12" s="1"/>
      <c r="B12" s="1">
        <v>1</v>
      </c>
      <c r="C12" s="1">
        <v>0</v>
      </c>
      <c r="D12" s="26"/>
      <c r="E12" s="31" t="s">
        <v>12</v>
      </c>
      <c r="F12" s="32"/>
      <c r="G12" s="31">
        <v>0</v>
      </c>
      <c r="H12" s="31">
        <v>0</v>
      </c>
      <c r="I12" s="31">
        <v>0</v>
      </c>
      <c r="J12" s="31">
        <v>0</v>
      </c>
      <c r="K12" s="33">
        <v>0</v>
      </c>
      <c r="L12" s="33">
        <v>0</v>
      </c>
      <c r="M12" s="30"/>
      <c r="N12" s="30"/>
      <c r="O12" s="30"/>
      <c r="P12" s="30"/>
      <c r="Q12" s="30"/>
      <c r="R12" s="30"/>
      <c r="S12" s="30"/>
      <c r="T12" s="30"/>
      <c r="U12" s="30"/>
      <c r="V12" s="30"/>
      <c r="W12" s="30"/>
      <c r="X12" s="30"/>
      <c r="Y12" s="1"/>
      <c r="Z12" s="1"/>
      <c r="AA12" s="1"/>
      <c r="AB12" s="1"/>
      <c r="AC12" s="1"/>
      <c r="AD12" s="1"/>
      <c r="AE12" s="1"/>
      <c r="AF12" s="1"/>
      <c r="AG12" s="1"/>
      <c r="AH12" s="1"/>
      <c r="AI12" s="1"/>
      <c r="AJ12" s="1"/>
      <c r="AK12" s="1"/>
      <c r="AL12" s="1"/>
      <c r="AM12" s="1"/>
      <c r="AN12" s="1"/>
      <c r="AO12" s="1"/>
      <c r="AP12" s="1"/>
      <c r="AQ12" s="1"/>
      <c r="AR12" s="1"/>
      <c r="AS12" s="3"/>
      <c r="AT12" s="3"/>
    </row>
    <row r="13" spans="1:46" ht="16.5" customHeight="1" x14ac:dyDescent="0.25">
      <c r="A13" s="1"/>
      <c r="B13" s="1">
        <v>1</v>
      </c>
      <c r="C13" s="1">
        <v>1</v>
      </c>
      <c r="D13" s="32"/>
      <c r="E13" s="31" t="s">
        <v>13</v>
      </c>
      <c r="F13" s="32"/>
      <c r="G13" s="34">
        <v>22655.7</v>
      </c>
      <c r="H13" s="34">
        <v>22655.7</v>
      </c>
      <c r="I13" s="34">
        <v>22655.7</v>
      </c>
      <c r="J13" s="34">
        <v>22655.7</v>
      </c>
      <c r="K13" s="33">
        <v>1</v>
      </c>
      <c r="L13" s="33">
        <v>1</v>
      </c>
      <c r="M13" s="30"/>
      <c r="N13" s="30"/>
      <c r="O13" s="30"/>
      <c r="P13" s="30"/>
      <c r="Q13" s="30"/>
      <c r="R13" s="30"/>
      <c r="S13" s="30"/>
      <c r="T13" s="30"/>
      <c r="U13" s="30"/>
      <c r="V13" s="30"/>
      <c r="W13" s="30"/>
      <c r="X13" s="30"/>
      <c r="Y13" s="1"/>
      <c r="Z13" s="1"/>
      <c r="AA13" s="1"/>
      <c r="AB13" s="1"/>
      <c r="AC13" s="1"/>
      <c r="AD13" s="1"/>
      <c r="AE13" s="1"/>
      <c r="AF13" s="1"/>
      <c r="AG13" s="1"/>
      <c r="AH13" s="1"/>
      <c r="AI13" s="1"/>
      <c r="AJ13" s="1"/>
      <c r="AK13" s="1"/>
      <c r="AL13" s="1"/>
      <c r="AM13" s="1"/>
      <c r="AN13" s="1"/>
      <c r="AO13" s="1"/>
      <c r="AP13" s="1"/>
      <c r="AQ13" s="1"/>
      <c r="AR13" s="1"/>
      <c r="AS13" s="3"/>
      <c r="AT13" s="3"/>
    </row>
    <row r="14" spans="1:46" ht="12.75" hidden="1" customHeight="1" x14ac:dyDescent="0.25">
      <c r="A14" s="1"/>
      <c r="B14" s="1">
        <v>1</v>
      </c>
      <c r="C14" s="1">
        <v>0</v>
      </c>
      <c r="D14" s="32"/>
      <c r="E14" s="31" t="s">
        <v>14</v>
      </c>
      <c r="F14" s="32"/>
      <c r="G14" s="31">
        <v>0</v>
      </c>
      <c r="H14" s="31">
        <v>0</v>
      </c>
      <c r="I14" s="31">
        <v>0</v>
      </c>
      <c r="J14" s="31">
        <v>0</v>
      </c>
      <c r="K14" s="33">
        <v>0</v>
      </c>
      <c r="L14" s="33">
        <v>0</v>
      </c>
      <c r="M14" s="30"/>
      <c r="N14" s="30"/>
      <c r="O14" s="30"/>
      <c r="P14" s="30"/>
      <c r="Q14" s="30"/>
      <c r="R14" s="30"/>
      <c r="S14" s="30"/>
      <c r="T14" s="30"/>
      <c r="U14" s="30"/>
      <c r="V14" s="30"/>
      <c r="W14" s="30"/>
      <c r="X14" s="30"/>
      <c r="Y14" s="1"/>
      <c r="Z14" s="1"/>
      <c r="AA14" s="1"/>
      <c r="AB14" s="1"/>
      <c r="AC14" s="1"/>
      <c r="AD14" s="1"/>
      <c r="AE14" s="1"/>
      <c r="AF14" s="1"/>
      <c r="AG14" s="1"/>
      <c r="AH14" s="1"/>
      <c r="AI14" s="1"/>
      <c r="AJ14" s="1"/>
      <c r="AK14" s="1"/>
      <c r="AL14" s="1"/>
      <c r="AM14" s="1"/>
      <c r="AN14" s="1"/>
      <c r="AO14" s="1"/>
      <c r="AP14" s="1"/>
      <c r="AQ14" s="1"/>
      <c r="AR14" s="1"/>
      <c r="AS14" s="3"/>
      <c r="AT14" s="3"/>
    </row>
    <row r="15" spans="1:46" ht="12.75" customHeight="1" x14ac:dyDescent="0.25">
      <c r="A15" s="1"/>
      <c r="B15" s="1"/>
      <c r="C15" s="1"/>
      <c r="D15" s="35"/>
      <c r="E15" s="35"/>
      <c r="F15" s="35"/>
      <c r="G15" s="35"/>
      <c r="H15" s="35"/>
      <c r="I15" s="35"/>
      <c r="J15" s="35"/>
      <c r="K15" s="35"/>
      <c r="L15" s="35"/>
      <c r="M15" s="35"/>
      <c r="N15" s="35"/>
      <c r="O15" s="35"/>
      <c r="P15" s="35"/>
      <c r="Q15" s="35"/>
      <c r="R15" s="35"/>
      <c r="S15" s="35"/>
      <c r="T15" s="35"/>
      <c r="U15" s="35"/>
      <c r="V15" s="35"/>
      <c r="W15" s="35"/>
      <c r="X15" s="35"/>
      <c r="Y15" s="1"/>
      <c r="Z15" s="1"/>
      <c r="AA15" s="1"/>
      <c r="AB15" s="1"/>
      <c r="AC15" s="1"/>
      <c r="AD15" s="1"/>
      <c r="AE15" s="1"/>
      <c r="AF15" s="1"/>
      <c r="AG15" s="1"/>
      <c r="AH15" s="1"/>
      <c r="AI15" s="1"/>
      <c r="AJ15" s="1"/>
      <c r="AK15" s="1"/>
      <c r="AL15" s="1"/>
      <c r="AM15" s="1"/>
      <c r="AN15" s="1"/>
      <c r="AO15" s="1"/>
      <c r="AP15" s="1"/>
      <c r="AQ15" s="1"/>
      <c r="AR15" s="1"/>
      <c r="AS15" s="3"/>
      <c r="AT15" s="3"/>
    </row>
    <row r="16" spans="1:46" ht="12.75" customHeight="1" x14ac:dyDescent="0.25">
      <c r="A16" s="1"/>
      <c r="B16" s="1"/>
      <c r="C16" s="1"/>
      <c r="D16" s="35"/>
      <c r="E16" s="35"/>
      <c r="F16" s="35"/>
      <c r="G16" s="35"/>
      <c r="H16" s="35"/>
      <c r="I16" s="35"/>
      <c r="J16" s="35"/>
      <c r="K16" s="35"/>
      <c r="L16" s="35"/>
      <c r="M16" s="35"/>
      <c r="N16" s="35"/>
      <c r="O16" s="35"/>
      <c r="P16" s="35"/>
      <c r="Q16" s="35"/>
      <c r="R16" s="35"/>
      <c r="S16" s="35"/>
      <c r="T16" s="35"/>
      <c r="U16" s="35"/>
      <c r="V16" s="35"/>
      <c r="W16" s="35"/>
      <c r="X16" s="35"/>
      <c r="Y16" s="1"/>
      <c r="Z16" s="1"/>
      <c r="AA16" s="1"/>
      <c r="AB16" s="1"/>
      <c r="AC16" s="1"/>
      <c r="AD16" s="1"/>
      <c r="AE16" s="1"/>
      <c r="AF16" s="1"/>
      <c r="AG16" s="1"/>
      <c r="AH16" s="1"/>
      <c r="AI16" s="1"/>
      <c r="AJ16" s="1"/>
      <c r="AK16" s="1"/>
      <c r="AL16" s="1"/>
      <c r="AM16" s="1"/>
      <c r="AN16" s="1"/>
      <c r="AO16" s="1"/>
      <c r="AP16" s="1"/>
      <c r="AQ16" s="1"/>
      <c r="AR16" s="1"/>
      <c r="AS16" s="3"/>
      <c r="AT16" s="3"/>
    </row>
    <row r="17" spans="1:46" ht="12.75" customHeight="1" x14ac:dyDescent="0.25">
      <c r="A17" s="1"/>
      <c r="B17" s="1"/>
      <c r="C17" s="1"/>
      <c r="D17" s="35"/>
      <c r="E17" s="98" t="s">
        <v>15</v>
      </c>
      <c r="F17" s="98"/>
      <c r="G17" s="98"/>
      <c r="H17" s="98"/>
      <c r="I17" s="98"/>
      <c r="J17" s="98"/>
      <c r="K17" s="98"/>
      <c r="L17" s="98"/>
      <c r="M17" s="36"/>
      <c r="N17" s="36"/>
      <c r="O17" s="36"/>
      <c r="P17" s="36"/>
      <c r="Q17" s="36"/>
      <c r="R17" s="36"/>
      <c r="S17" s="36"/>
      <c r="T17" s="36"/>
      <c r="U17" s="36"/>
      <c r="V17" s="36"/>
      <c r="W17" s="36"/>
      <c r="X17" s="36"/>
      <c r="Y17" s="1"/>
      <c r="Z17" s="1"/>
      <c r="AA17" s="1"/>
      <c r="AB17" s="1"/>
      <c r="AC17" s="1"/>
      <c r="AD17" s="1"/>
      <c r="AE17" s="1"/>
      <c r="AF17" s="1"/>
      <c r="AG17" s="1"/>
      <c r="AH17" s="1"/>
      <c r="AI17" s="1"/>
      <c r="AJ17" s="1"/>
      <c r="AK17" s="1"/>
      <c r="AL17" s="1"/>
      <c r="AM17" s="1"/>
      <c r="AN17" s="1"/>
      <c r="AO17" s="1"/>
      <c r="AP17" s="1"/>
      <c r="AQ17" s="1"/>
      <c r="AR17" s="1"/>
      <c r="AS17" s="3"/>
      <c r="AT17" s="3"/>
    </row>
    <row r="18" spans="1:46" ht="12.75" customHeight="1" x14ac:dyDescent="0.25">
      <c r="A18" s="1"/>
      <c r="B18" s="1"/>
      <c r="C18" s="1"/>
      <c r="D18" s="37"/>
      <c r="E18" s="37"/>
      <c r="F18" s="37"/>
      <c r="G18" s="37"/>
      <c r="H18" s="37"/>
      <c r="I18" s="37"/>
      <c r="J18" s="37"/>
      <c r="K18" s="37"/>
      <c r="L18" s="37"/>
      <c r="M18" s="37"/>
      <c r="N18" s="37"/>
      <c r="O18" s="37"/>
      <c r="P18" s="37"/>
      <c r="Q18" s="37"/>
      <c r="R18" s="37"/>
      <c r="S18" s="37"/>
      <c r="T18" s="37"/>
      <c r="U18" s="37"/>
      <c r="V18" s="37"/>
      <c r="W18" s="37"/>
      <c r="X18" s="37"/>
      <c r="Y18" s="1"/>
      <c r="Z18" s="1"/>
      <c r="AA18" s="1"/>
      <c r="AB18" s="1"/>
      <c r="AC18" s="1"/>
      <c r="AD18" s="1"/>
      <c r="AE18" s="1"/>
      <c r="AF18" s="1"/>
      <c r="AG18" s="1"/>
      <c r="AH18" s="1"/>
      <c r="AI18" s="1"/>
      <c r="AJ18" s="1"/>
      <c r="AK18" s="1"/>
      <c r="AL18" s="1"/>
      <c r="AM18" s="1"/>
      <c r="AN18" s="1"/>
      <c r="AO18" s="1"/>
      <c r="AP18" s="1"/>
      <c r="AQ18" s="1"/>
      <c r="AR18" s="1"/>
      <c r="AS18" s="3"/>
      <c r="AT18" s="3"/>
    </row>
    <row r="19" spans="1:46" ht="12.75" customHeight="1" x14ac:dyDescent="0.2">
      <c r="A19" s="3"/>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row>
    <row r="20" spans="1:46" ht="12.75" customHeight="1" x14ac:dyDescent="0.2">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row>
    <row r="21" spans="1:46" ht="12.75" customHeight="1" x14ac:dyDescent="0.2">
      <c r="A21" s="3" t="s">
        <v>16</v>
      </c>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row>
  </sheetData>
  <mergeCells count="3">
    <mergeCell ref="K1:L1"/>
    <mergeCell ref="E4:L4"/>
    <mergeCell ref="E17:L17"/>
  </mergeCells>
  <printOptions horizontalCentered="1"/>
  <pageMargins left="0.78740157480314998" right="0.39370078740157499" top="0.78740157480314998" bottom="0.98425196850393704" header="0.499999992490753" footer="0.499999992490753"/>
  <pageSetup paperSize="9" scale="58" fitToHeight="0" orientation="portrait" r:id="rId1"/>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26</vt:i4>
      </vt:variant>
    </vt:vector>
  </HeadingPairs>
  <TitlesOfParts>
    <vt:vector size="40" baseType="lpstr">
      <vt:lpstr>15.2</vt:lpstr>
      <vt:lpstr>15.3</vt:lpstr>
      <vt:lpstr>15.4</vt:lpstr>
      <vt:lpstr>15.5</vt:lpstr>
      <vt:lpstr>15.6</vt:lpstr>
      <vt:lpstr>15.7</vt:lpstr>
      <vt:lpstr>15.8</vt:lpstr>
      <vt:lpstr>15.9</vt:lpstr>
      <vt:lpstr>15.10</vt:lpstr>
      <vt:lpstr>15.11</vt:lpstr>
      <vt:lpstr>15.12</vt:lpstr>
      <vt:lpstr>15.13</vt:lpstr>
      <vt:lpstr>15.14</vt:lpstr>
      <vt:lpstr>15.15</vt:lpstr>
      <vt:lpstr>'15.10'!Заголовки_для_печати</vt:lpstr>
      <vt:lpstr>'15.11'!Заголовки_для_печати</vt:lpstr>
      <vt:lpstr>'15.12'!Заголовки_для_печати</vt:lpstr>
      <vt:lpstr>'15.13'!Заголовки_для_печати</vt:lpstr>
      <vt:lpstr>'15.14'!Заголовки_для_печати</vt:lpstr>
      <vt:lpstr>'15.15'!Заголовки_для_печати</vt:lpstr>
      <vt:lpstr>'15.2'!Заголовки_для_печати</vt:lpstr>
      <vt:lpstr>'15.3'!Заголовки_для_печати</vt:lpstr>
      <vt:lpstr>'15.4'!Заголовки_для_печати</vt:lpstr>
      <vt:lpstr>'15.5'!Заголовки_для_печати</vt:lpstr>
      <vt:lpstr>'15.6'!Заголовки_для_печати</vt:lpstr>
      <vt:lpstr>'15.7'!Заголовки_для_печати</vt:lpstr>
      <vt:lpstr>'15.8'!Заголовки_для_печати</vt:lpstr>
      <vt:lpstr>'15.9'!Заголовки_для_печати</vt:lpstr>
      <vt:lpstr>'15.10'!Область_печати</vt:lpstr>
      <vt:lpstr>'15.11'!Область_печати</vt:lpstr>
      <vt:lpstr>'15.12'!Область_печати</vt:lpstr>
      <vt:lpstr>'15.13'!Область_печати</vt:lpstr>
      <vt:lpstr>'15.14'!Область_печати</vt:lpstr>
      <vt:lpstr>'15.15'!Область_печати</vt:lpstr>
      <vt:lpstr>'15.2'!Область_печати</vt:lpstr>
      <vt:lpstr>'15.3'!Область_печати</vt:lpstr>
      <vt:lpstr>'15.4'!Область_печати</vt:lpstr>
      <vt:lpstr>'15.6'!Область_печати</vt:lpstr>
      <vt:lpstr>'15.8'!Область_печати</vt:lpstr>
      <vt:lpstr>'15.9'!Область_печати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2021-03-19T08:01:57Z</dcterms:modified>
</cp:coreProperties>
</file>